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原辅材料" sheetId="2" r:id="rId2"/>
    <sheet name="Sheet3" sheetId="3" r:id="rId3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<sst xmlns="http://schemas.openxmlformats.org/spreadsheetml/2006/main" count="620" uniqueCount="342">
  <si>
    <t>建设项目环境影响报告书审批基础信息表</t>
  </si>
  <si>
    <t>填表单位（盖章）：</t>
  </si>
  <si>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填表人（签字）：</t>
    </r>
  </si>
  <si>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项目经办人（签字）：</t>
    </r>
  </si>
  <si>
    <r>
      <rPr>
        <b/>
        <sz val="9"/>
        <color theme="1"/>
        <rFont val="宋体"/>
        <charset val="134"/>
      </rPr>
      <t>建</t>
    </r>
    <r>
      <rPr>
        <b/>
        <sz val="9"/>
        <color theme="1"/>
        <rFont val="Times New Roman"/>
        <charset val="134"/>
      </rPr>
      <t xml:space="preserve"> </t>
    </r>
    <r>
      <rPr>
        <b/>
        <sz val="9"/>
        <color theme="1"/>
        <rFont val="宋体"/>
        <charset val="134"/>
      </rPr>
      <t>设
项</t>
    </r>
    <r>
      <rPr>
        <b/>
        <sz val="9"/>
        <color theme="1"/>
        <rFont val="Times New Roman"/>
        <charset val="134"/>
      </rPr>
      <t xml:space="preserve"> </t>
    </r>
    <r>
      <rPr>
        <b/>
        <sz val="9"/>
        <color theme="1"/>
        <rFont val="宋体"/>
        <charset val="134"/>
      </rPr>
      <t>目</t>
    </r>
  </si>
  <si>
    <t>项目名称</t>
  </si>
  <si>
    <t>年产汽车减震器配件530万套、矿山液压机械设备20万套、建筑机械设备10万套项目</t>
  </si>
  <si>
    <t>建设内容</t>
  </si>
  <si>
    <t>建设规模：本项目不涉及新征用地，租赁厂房17000平方米。
工艺流程：外购原材料-粉末冶金-机械加工-表面处理(不含有毒有害氰化物电镀工艺)-组装-成品。主要设备：钻床、车床、自动化数控电镀生产线等</t>
  </si>
  <si>
    <t>项目代码</t>
  </si>
  <si>
    <t>2409-410728-04-01-372199</t>
  </si>
  <si>
    <t>环评信用平台编号</t>
  </si>
  <si>
    <t xml:space="preserve">ln02u1   </t>
  </si>
  <si>
    <t>建设地点</t>
  </si>
  <si>
    <t>长垣市魏庄办事处华豫大道105号</t>
  </si>
  <si>
    <t>建设规模</t>
  </si>
  <si>
    <r>
      <rPr>
        <sz val="9"/>
        <color theme="1"/>
        <rFont val="宋体"/>
        <charset val="134"/>
      </rPr>
      <t>汽车减震器配件</t>
    </r>
    <r>
      <rPr>
        <sz val="9"/>
        <color theme="1"/>
        <rFont val="Times New Roman"/>
        <charset val="134"/>
      </rPr>
      <t>530</t>
    </r>
    <r>
      <rPr>
        <sz val="9"/>
        <color theme="1"/>
        <rFont val="宋体"/>
        <charset val="134"/>
      </rPr>
      <t>万套、矿山液压机械设备</t>
    </r>
    <r>
      <rPr>
        <sz val="9"/>
        <color theme="1"/>
        <rFont val="Times New Roman"/>
        <charset val="134"/>
      </rPr>
      <t>20</t>
    </r>
    <r>
      <rPr>
        <sz val="9"/>
        <color theme="1"/>
        <rFont val="宋体"/>
        <charset val="134"/>
      </rPr>
      <t>万套、建筑机械设备</t>
    </r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万套</t>
    </r>
  </si>
  <si>
    <t>项目建设周期（月）</t>
  </si>
  <si>
    <t>计划开工时间</t>
  </si>
  <si>
    <t>建设性质</t>
  </si>
  <si>
    <t>新建</t>
  </si>
  <si>
    <t>预计投产时间</t>
  </si>
  <si>
    <t>环境影响评价行业类别</t>
  </si>
  <si>
    <t>三十二、专用设备制造业”中“采矿、冶金、建筑专用设备制造；…”中的“有电镀工艺的”及“三十三、汽车制造业”中“汽车零部件及配件制造”中的“有电镀工艺的”</t>
  </si>
  <si>
    <t>国民经济行业类型及代码</t>
  </si>
  <si>
    <r>
      <rPr>
        <sz val="9"/>
        <color theme="1"/>
        <rFont val="宋体"/>
        <charset val="134"/>
      </rPr>
      <t>C3511矿山机械制造，</t>
    </r>
    <r>
      <rPr>
        <sz val="9"/>
        <color theme="1"/>
        <rFont val="Times New Roman"/>
        <charset val="134"/>
      </rPr>
      <t>C3514</t>
    </r>
    <r>
      <rPr>
        <sz val="9"/>
        <color theme="1"/>
        <rFont val="宋体"/>
        <charset val="134"/>
      </rPr>
      <t>建筑工程用机械制造，</t>
    </r>
    <r>
      <rPr>
        <sz val="9"/>
        <color theme="1"/>
        <rFont val="Times New Roman"/>
        <charset val="134"/>
      </rPr>
      <t>C3670</t>
    </r>
    <r>
      <rPr>
        <sz val="9"/>
        <color theme="1"/>
        <rFont val="宋体"/>
        <charset val="134"/>
      </rPr>
      <t>汽车零部件及配件制造</t>
    </r>
  </si>
  <si>
    <t>现有工程排污许可证或排污登记表编号（改、扩建项目）</t>
  </si>
  <si>
    <t>现有工程排污许可管理类别（改、扩建项目）</t>
  </si>
  <si>
    <t>项目申请类别</t>
  </si>
  <si>
    <t>新报项目</t>
  </si>
  <si>
    <t>规划环评开展情况</t>
  </si>
  <si>
    <t>规划环评文件名</t>
  </si>
  <si>
    <t>/</t>
  </si>
  <si>
    <t>规划环评审查机关</t>
  </si>
  <si>
    <t>规划环评审查意见文号</t>
  </si>
  <si>
    <r>
      <rPr>
        <b/>
        <sz val="9"/>
        <color theme="1"/>
        <rFont val="宋体"/>
        <charset val="134"/>
      </rPr>
      <t>建设地点中心坐标</t>
    </r>
    <r>
      <rPr>
        <b/>
        <vertAlign val="superscript"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（非线性工程）</t>
    </r>
  </si>
  <si>
    <t>经度</t>
  </si>
  <si>
    <t>纬度</t>
  </si>
  <si>
    <t>占地面积（平方米）</t>
  </si>
  <si>
    <t>25000</t>
  </si>
  <si>
    <t>环评文件类别</t>
  </si>
  <si>
    <t>报告书</t>
  </si>
  <si>
    <t>建设地点坐标（线性工程）</t>
  </si>
  <si>
    <t>起点经度</t>
  </si>
  <si>
    <t>起点纬度</t>
  </si>
  <si>
    <t>终点经度</t>
  </si>
  <si>
    <t>终点纬度</t>
  </si>
  <si>
    <t>工程长度（千米）</t>
  </si>
  <si>
    <t>总投资（万元）</t>
  </si>
  <si>
    <t>环保投资（万元）</t>
  </si>
  <si>
    <r>
      <rPr>
        <b/>
        <sz val="9"/>
        <color theme="1"/>
        <rFont val="宋体"/>
        <charset val="134"/>
      </rPr>
      <t>所占比例（</t>
    </r>
    <r>
      <rPr>
        <b/>
        <sz val="9"/>
        <color theme="1"/>
        <rFont val="Times New Roman"/>
        <charset val="134"/>
      </rPr>
      <t>%</t>
    </r>
    <r>
      <rPr>
        <b/>
        <sz val="9"/>
        <color theme="1"/>
        <rFont val="宋体"/>
        <charset val="134"/>
      </rPr>
      <t>）</t>
    </r>
  </si>
  <si>
    <r>
      <rPr>
        <b/>
        <sz val="9"/>
        <color theme="1"/>
        <rFont val="宋体"/>
        <charset val="134"/>
      </rPr>
      <t>建</t>
    </r>
    <r>
      <rPr>
        <b/>
        <sz val="9"/>
        <color theme="1"/>
        <rFont val="Times New Roman"/>
        <charset val="134"/>
      </rPr>
      <t xml:space="preserve"> </t>
    </r>
    <r>
      <rPr>
        <b/>
        <sz val="9"/>
        <color theme="1"/>
        <rFont val="宋体"/>
        <charset val="134"/>
      </rPr>
      <t>设
单</t>
    </r>
    <r>
      <rPr>
        <b/>
        <sz val="9"/>
        <color theme="1"/>
        <rFont val="Times New Roman"/>
        <charset val="134"/>
      </rPr>
      <t xml:space="preserve"> </t>
    </r>
    <r>
      <rPr>
        <b/>
        <sz val="9"/>
        <color theme="1"/>
        <rFont val="宋体"/>
        <charset val="134"/>
      </rPr>
      <t>位</t>
    </r>
  </si>
  <si>
    <t>单位名称</t>
  </si>
  <si>
    <t>河南恒山科技有限公司</t>
  </si>
  <si>
    <t>法定代表人</t>
  </si>
  <si>
    <t>王成林</t>
  </si>
  <si>
    <t>评价
单位</t>
  </si>
  <si>
    <t>河南省凝博生态科技有限公司</t>
  </si>
  <si>
    <t>统一社会信用代码</t>
  </si>
  <si>
    <t>91410728MA3XEWR59F</t>
  </si>
  <si>
    <t>主要负责人</t>
  </si>
  <si>
    <t>编制主持人</t>
  </si>
  <si>
    <t>姓名</t>
  </si>
  <si>
    <t>林国森</t>
  </si>
  <si>
    <t>联系电话</t>
  </si>
  <si>
    <t>15670591466</t>
  </si>
  <si>
    <t>信用编号</t>
  </si>
  <si>
    <t>BH021548</t>
  </si>
  <si>
    <t>统一社会信用代码
（组织机构代码）</t>
  </si>
  <si>
    <t>914107286856960464</t>
  </si>
  <si>
    <t>职业资格证书
管理号</t>
  </si>
  <si>
    <t>20230503541000000030</t>
  </si>
  <si>
    <t>通讯地址</t>
  </si>
  <si>
    <t>河南省新乡市长垣县蒲北留晖大道以东400处、规划路北侧新材料产业园5B</t>
  </si>
  <si>
    <t>污
染
物
排
放
量</t>
  </si>
  <si>
    <t>污染物</t>
  </si>
  <si>
    <r>
      <rPr>
        <b/>
        <sz val="9"/>
        <color theme="1"/>
        <rFont val="宋体"/>
        <charset val="134"/>
      </rPr>
      <t>现有工程
（已建</t>
    </r>
    <r>
      <rPr>
        <b/>
        <sz val="9"/>
        <color theme="1"/>
        <rFont val="Times New Roman"/>
        <charset val="134"/>
      </rPr>
      <t>+</t>
    </r>
    <r>
      <rPr>
        <b/>
        <sz val="9"/>
        <color theme="1"/>
        <rFont val="宋体"/>
        <charset val="134"/>
      </rPr>
      <t>在建）</t>
    </r>
  </si>
  <si>
    <t>本工程
（拟建或调整变更）</t>
  </si>
  <si>
    <r>
      <rPr>
        <b/>
        <sz val="9"/>
        <color theme="1"/>
        <rFont val="宋体"/>
        <charset val="134"/>
      </rPr>
      <t>总体工程
（已建</t>
    </r>
    <r>
      <rPr>
        <b/>
        <sz val="9"/>
        <color theme="1"/>
        <rFont val="Times New Roman"/>
        <charset val="134"/>
      </rPr>
      <t>+</t>
    </r>
    <r>
      <rPr>
        <b/>
        <sz val="9"/>
        <color theme="1"/>
        <rFont val="宋体"/>
        <charset val="134"/>
      </rPr>
      <t>在建</t>
    </r>
    <r>
      <rPr>
        <b/>
        <sz val="9"/>
        <color theme="1"/>
        <rFont val="Times New Roman"/>
        <charset val="134"/>
      </rPr>
      <t>+</t>
    </r>
    <r>
      <rPr>
        <b/>
        <sz val="9"/>
        <color theme="1"/>
        <rFont val="宋体"/>
        <charset val="134"/>
      </rPr>
      <t>拟建或调整变更）</t>
    </r>
  </si>
  <si>
    <t>区域削减量来源
（国家、省级审批项目）</t>
  </si>
  <si>
    <r>
      <rPr>
        <b/>
        <sz val="9"/>
        <color theme="1"/>
        <rFont val="宋体"/>
        <charset val="134"/>
      </rPr>
      <t>①实际排放量
（吨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年）</t>
    </r>
  </si>
  <si>
    <r>
      <rPr>
        <b/>
        <sz val="9"/>
        <color theme="1"/>
        <rFont val="宋体"/>
        <charset val="134"/>
      </rPr>
      <t>②许可排放量
（吨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年）</t>
    </r>
  </si>
  <si>
    <r>
      <rPr>
        <b/>
        <sz val="9"/>
        <color theme="1"/>
        <rFont val="宋体"/>
        <charset val="134"/>
      </rPr>
      <t>③预测排放量
（吨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年）</t>
    </r>
  </si>
  <si>
    <r>
      <rPr>
        <b/>
        <sz val="9"/>
        <color theme="1"/>
        <rFont val="宋体"/>
        <charset val="134"/>
      </rPr>
      <t>④</t>
    </r>
    <r>
      <rPr>
        <b/>
        <sz val="9"/>
        <color theme="1"/>
        <rFont val="Times New Roman"/>
        <charset val="134"/>
      </rPr>
      <t>“</t>
    </r>
    <r>
      <rPr>
        <b/>
        <sz val="9"/>
        <color theme="1"/>
        <rFont val="宋体"/>
        <charset val="134"/>
      </rPr>
      <t>以新带老</t>
    </r>
    <r>
      <rPr>
        <b/>
        <sz val="9"/>
        <color theme="1"/>
        <rFont val="Times New Roman"/>
        <charset val="134"/>
      </rPr>
      <t>”</t>
    </r>
    <r>
      <rPr>
        <b/>
        <sz val="9"/>
        <color theme="1"/>
        <rFont val="宋体"/>
        <charset val="134"/>
      </rPr>
      <t>削减量（吨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年）</t>
    </r>
  </si>
  <si>
    <r>
      <rPr>
        <b/>
        <sz val="9"/>
        <color theme="1"/>
        <rFont val="宋体"/>
        <charset val="134"/>
      </rPr>
      <t>⑤区域平衡替代本工程削减量（吨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年）</t>
    </r>
  </si>
  <si>
    <r>
      <rPr>
        <b/>
        <sz val="9"/>
        <color theme="1"/>
        <rFont val="宋体"/>
        <charset val="134"/>
      </rPr>
      <t>⑥预测排放总量
（吨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年）</t>
    </r>
  </si>
  <si>
    <r>
      <rPr>
        <b/>
        <sz val="9"/>
        <color theme="1"/>
        <rFont val="宋体"/>
        <charset val="134"/>
      </rPr>
      <t>⑦排放增减量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（吨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年）</t>
    </r>
  </si>
  <si>
    <t>废水</t>
  </si>
  <si>
    <r>
      <rPr>
        <b/>
        <sz val="9"/>
        <color theme="1"/>
        <rFont val="宋体"/>
        <charset val="134"/>
      </rPr>
      <t>废水量</t>
    </r>
    <r>
      <rPr>
        <b/>
        <sz val="9"/>
        <color theme="1"/>
        <rFont val="Times New Roman"/>
        <charset val="134"/>
      </rPr>
      <t>(</t>
    </r>
    <r>
      <rPr>
        <b/>
        <sz val="9"/>
        <color theme="1"/>
        <rFont val="宋体"/>
        <charset val="134"/>
      </rPr>
      <t>万吨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年</t>
    </r>
    <r>
      <rPr>
        <b/>
        <sz val="9"/>
        <color theme="1"/>
        <rFont val="Times New Roman"/>
        <charset val="134"/>
      </rPr>
      <t>)</t>
    </r>
  </si>
  <si>
    <t>COD</t>
  </si>
  <si>
    <t>氨氮</t>
  </si>
  <si>
    <t>总磷</t>
  </si>
  <si>
    <t>总氮</t>
  </si>
  <si>
    <t>铅</t>
  </si>
  <si>
    <t>汞</t>
  </si>
  <si>
    <t>镉</t>
  </si>
  <si>
    <t>铬</t>
  </si>
  <si>
    <t>类金属砷</t>
  </si>
  <si>
    <t>其他特征污染物</t>
  </si>
  <si>
    <t>废气</t>
  </si>
  <si>
    <r>
      <rPr>
        <b/>
        <sz val="9"/>
        <color theme="1"/>
        <rFont val="宋体"/>
        <charset val="134"/>
      </rPr>
      <t>废气量（万标立方米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年）</t>
    </r>
  </si>
  <si>
    <t>颗粒物</t>
  </si>
  <si>
    <t>氯化氢</t>
  </si>
  <si>
    <t>铬酸雾</t>
  </si>
  <si>
    <t>氨</t>
  </si>
  <si>
    <t>硫化氢</t>
  </si>
  <si>
    <t>项目涉及法律法规规定的保护区情况</t>
  </si>
  <si>
    <r>
      <rPr>
        <b/>
        <sz val="9"/>
        <color theme="1"/>
        <rFont val="Times New Roman"/>
        <charset val="134"/>
      </rPr>
      <t xml:space="preserve">                                                                                  </t>
    </r>
    <r>
      <rPr>
        <b/>
        <sz val="9"/>
        <color theme="1"/>
        <rFont val="宋体"/>
        <charset val="134"/>
      </rPr>
      <t>影响及主要措施
生态保护目标</t>
    </r>
  </si>
  <si>
    <t>名称</t>
  </si>
  <si>
    <t>级别</t>
  </si>
  <si>
    <t>主要保护对象
（目标）</t>
  </si>
  <si>
    <t>工程影响情况</t>
  </si>
  <si>
    <t>是否占用</t>
  </si>
  <si>
    <t>占用面积
（公顷）</t>
  </si>
  <si>
    <t>生态防护措施</t>
  </si>
  <si>
    <t>生态保护红线</t>
  </si>
  <si>
    <r>
      <rPr>
        <sz val="9"/>
        <color theme="1"/>
        <rFont val="Times New Roman"/>
        <charset val="134"/>
      </rPr>
      <t xml:space="preserve">      </t>
    </r>
    <r>
      <rPr>
        <sz val="9"/>
        <color theme="1"/>
        <rFont val="宋体"/>
        <charset val="134"/>
      </rPr>
      <t>避让</t>
    </r>
    <r>
      <rPr>
        <sz val="9"/>
        <color theme="1"/>
        <rFont val="Times New Roman"/>
        <charset val="134"/>
      </rPr>
      <t xml:space="preserve">       </t>
    </r>
    <r>
      <rPr>
        <sz val="9"/>
        <color theme="1"/>
        <rFont val="宋体"/>
        <charset val="134"/>
      </rPr>
      <t>减缓</t>
    </r>
    <r>
      <rPr>
        <sz val="9"/>
        <color theme="1"/>
        <rFont val="Times New Roman"/>
        <charset val="134"/>
      </rPr>
      <t xml:space="preserve">         </t>
    </r>
    <r>
      <rPr>
        <sz val="9"/>
        <color theme="1"/>
        <rFont val="宋体"/>
        <charset val="134"/>
      </rPr>
      <t>补偿</t>
    </r>
    <r>
      <rPr>
        <sz val="9"/>
        <color theme="1"/>
        <rFont val="Times New Roman"/>
        <charset val="134"/>
      </rPr>
      <t xml:space="preserve">        </t>
    </r>
    <r>
      <rPr>
        <sz val="9"/>
        <color theme="1"/>
        <rFont val="宋体"/>
        <charset val="134"/>
      </rPr>
      <t>重建（多选）</t>
    </r>
  </si>
  <si>
    <t>自然保护区</t>
  </si>
  <si>
    <t>核心区、缓冲区、试验区</t>
  </si>
  <si>
    <t>饮用水水源保护区（地表）</t>
  </si>
  <si>
    <t>一级保护区、二级保护区、准保护区</t>
  </si>
  <si>
    <t>饮用水水源保护区（地下）</t>
  </si>
  <si>
    <t>风景名胜区</t>
  </si>
  <si>
    <t>核心景区、一般景区</t>
  </si>
  <si>
    <t>其他</t>
  </si>
  <si>
    <t>主要原料及燃料信息</t>
  </si>
  <si>
    <t>主要原料</t>
  </si>
  <si>
    <t>序号</t>
  </si>
  <si>
    <t>年使用量</t>
  </si>
  <si>
    <t>计量单位</t>
  </si>
  <si>
    <t>有毒有害物质及含量（%）</t>
  </si>
  <si>
    <t>粉末冶金</t>
  </si>
  <si>
    <t>铁粉</t>
  </si>
  <si>
    <t>kg/a</t>
  </si>
  <si>
    <t>钨粉</t>
  </si>
  <si>
    <t>锌粉</t>
  </si>
  <si>
    <t>石墨粉</t>
  </si>
  <si>
    <t>复合蜡粉</t>
  </si>
  <si>
    <t>硬脂酸锌粉</t>
  </si>
  <si>
    <t>润滑剂</t>
  </si>
  <si>
    <t>液氮</t>
  </si>
  <si>
    <t>液压油</t>
  </si>
  <si>
    <t>模具</t>
  </si>
  <si>
    <t>套/年</t>
  </si>
  <si>
    <t>镀铬线</t>
  </si>
  <si>
    <t>除油粉</t>
  </si>
  <si>
    <t>t/a</t>
  </si>
  <si>
    <t>硫酸</t>
  </si>
  <si>
    <t>硝酸铬</t>
  </si>
  <si>
    <t>氢氧化钠</t>
  </si>
  <si>
    <t>铬酐</t>
  </si>
  <si>
    <t>镀镍线</t>
  </si>
  <si>
    <t>盐酸</t>
  </si>
  <si>
    <t>镍块</t>
  </si>
  <si>
    <t>硫酸镍</t>
  </si>
  <si>
    <t>氯化镍</t>
  </si>
  <si>
    <t>硼酸</t>
  </si>
  <si>
    <t>封闭剂</t>
  </si>
  <si>
    <t>镀锌线</t>
  </si>
  <si>
    <t>钝化剂（铬酸盐）</t>
  </si>
  <si>
    <t>氯化钾</t>
  </si>
  <si>
    <t>氯化锌</t>
  </si>
  <si>
    <t>硝酸</t>
  </si>
  <si>
    <t>锌锭</t>
  </si>
  <si>
    <t>磷化线</t>
  </si>
  <si>
    <t>磷酸</t>
  </si>
  <si>
    <t>锌系磷化剂</t>
  </si>
  <si>
    <t>草酸钠</t>
  </si>
  <si>
    <t>碳酸钠</t>
  </si>
  <si>
    <t>大气污染治理与排放信息</t>
  </si>
  <si>
    <t>有组织排放（主要排放口）</t>
  </si>
  <si>
    <t>序号（编号）</t>
  </si>
  <si>
    <t>排放口名称</t>
  </si>
  <si>
    <t>排气筒高度（米）</t>
  </si>
  <si>
    <t>污染防治设施工艺</t>
  </si>
  <si>
    <t>生产设施</t>
  </si>
  <si>
    <t>污染物排放</t>
  </si>
  <si>
    <t>污染防治设施处理效率</t>
  </si>
  <si>
    <t>污染物种类</t>
  </si>
  <si>
    <t>排放浓度
（毫克/立方米）</t>
  </si>
  <si>
    <t>排放速率
（千克/小时）</t>
  </si>
  <si>
    <t>排放量
（吨/年）</t>
  </si>
  <si>
    <t>排放标准名称</t>
  </si>
  <si>
    <t>无组织排放</t>
  </si>
  <si>
    <t>无组织排放源名称</t>
  </si>
  <si>
    <t>排放浓度（毫克/立方米）</t>
  </si>
  <si>
    <t>粉末冶金及机械加工车间</t>
  </si>
  <si>
    <t>2.05E-03</t>
  </si>
  <si>
    <t>《新乡市生态环境局关于进一步规范工业企业颗粒物排放限值的通知》（2020.07.31）</t>
  </si>
  <si>
    <t>表面处理车间</t>
  </si>
  <si>
    <t>2.57E-03</t>
  </si>
  <si>
    <t>《大气污染物综合排放标准》（GB16297-1996）</t>
  </si>
  <si>
    <t>5.78E-04</t>
  </si>
  <si>
    <t>污水处理站</t>
  </si>
  <si>
    <t>NH3</t>
  </si>
  <si>
    <t>5.29E-04</t>
  </si>
  <si>
    <r>
      <t>《恶臭污染物排放标准》（</t>
    </r>
    <r>
      <rPr>
        <sz val="10"/>
        <color theme="1"/>
        <rFont val="Times New Roman"/>
        <charset val="134"/>
      </rPr>
      <t>GB14554-93</t>
    </r>
    <r>
      <rPr>
        <sz val="10"/>
        <color theme="1"/>
        <rFont val="宋体"/>
        <charset val="134"/>
      </rPr>
      <t>）</t>
    </r>
  </si>
  <si>
    <t>H2S</t>
  </si>
  <si>
    <t>2.86E-05</t>
  </si>
  <si>
    <t>水污染治理与排放信息（主要排放口）</t>
  </si>
  <si>
    <t>车间或生产设施排放口</t>
  </si>
  <si>
    <t>废水类别</t>
  </si>
  <si>
    <t>排放去向</t>
  </si>
  <si>
    <t>污染防治设施处理水量（吨/天）</t>
  </si>
  <si>
    <t>排放浓度
（毫克/升）</t>
  </si>
  <si>
    <t>总排放口（间接排放）</t>
  </si>
  <si>
    <t>污染防治设施处理水量（吨/小时）</t>
  </si>
  <si>
    <t>受纳污水处理厂</t>
  </si>
  <si>
    <t>受纳污水处理厂排放标准名称</t>
  </si>
  <si>
    <t>编号</t>
  </si>
  <si>
    <t>DW001</t>
  </si>
  <si>
    <t>厂区总排放口</t>
  </si>
  <si>
    <t>预处理+生化处理系统</t>
  </si>
  <si>
    <t>长垣市第二污水处理厂</t>
  </si>
  <si>
    <t>《河南省黄河流域水污染物排放标准》（DB41/2087-2021)</t>
  </si>
  <si>
    <t>《河南省黄河流域水污染物排放标准》
（DB41/2087-2021）</t>
  </si>
  <si>
    <t>总排放口（直接排放）</t>
  </si>
  <si>
    <t>受纳水体</t>
  </si>
  <si>
    <t>功能类别</t>
  </si>
  <si>
    <t>固体废物信息</t>
  </si>
  <si>
    <t>废物类型</t>
  </si>
  <si>
    <t>产生环节及装置</t>
  </si>
  <si>
    <t>危险废物特性</t>
  </si>
  <si>
    <t>危险废物代码</t>
  </si>
  <si>
    <t>产生量（吨/年）</t>
  </si>
  <si>
    <t>贮存设施名称</t>
  </si>
  <si>
    <t>贮存能力</t>
  </si>
  <si>
    <t>自行利用工艺</t>
  </si>
  <si>
    <t>自行处置工艺</t>
  </si>
  <si>
    <t>是否外运</t>
  </si>
  <si>
    <t>一般工业固体废物</t>
  </si>
  <si>
    <t>废模具</t>
  </si>
  <si>
    <t>成型工序</t>
  </si>
  <si>
    <t>一般固废暂存间</t>
  </si>
  <si>
    <t>100t</t>
  </si>
  <si>
    <t>是</t>
  </si>
  <si>
    <t>边角料</t>
  </si>
  <si>
    <t>下料工序</t>
  </si>
  <si>
    <t>袋式除尘器收集粉尘</t>
  </si>
  <si>
    <t>废气处理</t>
  </si>
  <si>
    <t>非危化品包装材料</t>
  </si>
  <si>
    <t>生产</t>
  </si>
  <si>
    <t>废过滤材料</t>
  </si>
  <si>
    <t>纯水制备</t>
  </si>
  <si>
    <t>厂家直接回收</t>
  </si>
  <si>
    <t>危险废物</t>
  </si>
  <si>
    <t>含铬污泥</t>
  </si>
  <si>
    <t>镀铬生产线</t>
  </si>
  <si>
    <t>含重金属铬</t>
  </si>
  <si>
    <t>336-060-17</t>
  </si>
  <si>
    <t>危险废物暂存间</t>
  </si>
  <si>
    <t>含镍污泥</t>
  </si>
  <si>
    <t>镀镍生产线</t>
  </si>
  <si>
    <t>含重金属镍</t>
  </si>
  <si>
    <t>336-055-17</t>
  </si>
  <si>
    <t>含锌污泥</t>
  </si>
  <si>
    <t>镀锌生产线</t>
  </si>
  <si>
    <t>含重金属锌</t>
  </si>
  <si>
    <t>336-052-17</t>
  </si>
  <si>
    <t>综合污泥</t>
  </si>
  <si>
    <t>酸碱及有机物</t>
  </si>
  <si>
    <t>772-006-49</t>
  </si>
  <si>
    <t>含油浮渣</t>
  </si>
  <si>
    <t>污水处理</t>
  </si>
  <si>
    <t>含有机物</t>
  </si>
  <si>
    <t>900-210-08</t>
  </si>
  <si>
    <t>重金属结晶盐</t>
  </si>
  <si>
    <t>含重金属</t>
  </si>
  <si>
    <t>废滤芯</t>
  </si>
  <si>
    <t>900-041-49</t>
  </si>
  <si>
    <t>废包装物</t>
  </si>
  <si>
    <t>废液压油</t>
  </si>
  <si>
    <t>机械加工</t>
  </si>
  <si>
    <t>可燃</t>
  </si>
  <si>
    <t>900-218-08</t>
  </si>
  <si>
    <t>废润滑油</t>
  </si>
  <si>
    <t>900-217-08</t>
  </si>
  <si>
    <t>废切削液</t>
  </si>
  <si>
    <t>900-006-09</t>
  </si>
  <si>
    <t>废手套及抹布</t>
  </si>
  <si>
    <t>含有废油等</t>
  </si>
  <si>
    <t>含酸碱废渣</t>
  </si>
  <si>
    <t>336-064-17</t>
  </si>
  <si>
    <t>含重金属镍废渣</t>
  </si>
  <si>
    <t>含重金属铬废渣</t>
  </si>
  <si>
    <t>336-069-17</t>
  </si>
  <si>
    <t>含重金属锌废渣</t>
  </si>
  <si>
    <t>原料名称</t>
  </si>
  <si>
    <r>
      <rPr>
        <b/>
        <sz val="10.5"/>
        <color rgb="FF000000"/>
        <rFont val="宋体"/>
        <charset val="134"/>
      </rPr>
      <t>年用量（</t>
    </r>
    <r>
      <rPr>
        <b/>
        <sz val="10.5"/>
        <color rgb="FF000000"/>
        <rFont val="Times New Roman"/>
        <charset val="134"/>
      </rPr>
      <t>kg/a</t>
    </r>
    <r>
      <rPr>
        <b/>
        <sz val="10.5"/>
        <color rgb="FF000000"/>
        <rFont val="宋体"/>
        <charset val="134"/>
      </rPr>
      <t>）</t>
    </r>
  </si>
  <si>
    <r>
      <rPr>
        <b/>
        <sz val="10.5"/>
        <color rgb="FF000000"/>
        <rFont val="宋体"/>
        <charset val="134"/>
      </rPr>
      <t>最大储存量（</t>
    </r>
    <r>
      <rPr>
        <b/>
        <sz val="10.5"/>
        <color rgb="FF000000"/>
        <rFont val="Times New Roman"/>
        <charset val="134"/>
      </rPr>
      <t>Kg</t>
    </r>
    <r>
      <rPr>
        <b/>
        <sz val="10.5"/>
        <color rgb="FF000000"/>
        <rFont val="宋体"/>
        <charset val="134"/>
      </rPr>
      <t>）</t>
    </r>
  </si>
  <si>
    <t>备注</t>
  </si>
  <si>
    <t>外购</t>
  </si>
  <si>
    <r>
      <rPr>
        <sz val="10.5"/>
        <color rgb="FF000000"/>
        <rFont val="宋体"/>
        <charset val="134"/>
      </rPr>
      <t>锌</t>
    </r>
    <r>
      <rPr>
        <sz val="10.5"/>
        <color rgb="FF000000"/>
        <rFont val="宋体"/>
        <charset val="134"/>
      </rPr>
      <t>粉</t>
    </r>
  </si>
  <si>
    <t>生产线</t>
  </si>
  <si>
    <t>原辅材料</t>
  </si>
  <si>
    <r>
      <rPr>
        <b/>
        <sz val="10.5"/>
        <color theme="1"/>
        <rFont val="宋体"/>
        <charset val="134"/>
      </rPr>
      <t>年消耗量（</t>
    </r>
    <r>
      <rPr>
        <b/>
        <sz val="10.5"/>
        <color theme="1"/>
        <rFont val="Times New Roman"/>
        <charset val="134"/>
      </rPr>
      <t>t/a</t>
    </r>
    <r>
      <rPr>
        <b/>
        <sz val="10.5"/>
        <color theme="1"/>
        <rFont val="宋体"/>
        <charset val="134"/>
      </rPr>
      <t>）</t>
    </r>
  </si>
  <si>
    <r>
      <rPr>
        <sz val="10.5"/>
        <color rgb="FF000000"/>
        <rFont val="宋体"/>
        <charset val="134"/>
      </rPr>
      <t>石</t>
    </r>
    <r>
      <rPr>
        <sz val="10.5"/>
        <color rgb="FF000000"/>
        <rFont val="宋体"/>
        <charset val="134"/>
      </rPr>
      <t>墨粉</t>
    </r>
  </si>
  <si>
    <r>
      <rPr>
        <sz val="10.5"/>
        <color rgb="FF000000"/>
        <rFont val="宋体"/>
        <charset val="134"/>
      </rPr>
      <t>复</t>
    </r>
    <r>
      <rPr>
        <sz val="10.5"/>
        <color rgb="FF000000"/>
        <rFont val="宋体"/>
        <charset val="134"/>
      </rPr>
      <t>合蜡粉</t>
    </r>
  </si>
  <si>
    <r>
      <rPr>
        <sz val="10.5"/>
        <color rgb="FF000000"/>
        <rFont val="宋体"/>
        <charset val="134"/>
      </rPr>
      <t>硬</t>
    </r>
    <r>
      <rPr>
        <sz val="10.5"/>
        <color rgb="FF000000"/>
        <rFont val="宋体"/>
        <charset val="134"/>
      </rPr>
      <t>脂酸锌</t>
    </r>
    <r>
      <rPr>
        <sz val="10.5"/>
        <color rgb="FF000000"/>
        <rFont val="宋体"/>
        <charset val="134"/>
      </rPr>
      <t>粉</t>
    </r>
  </si>
  <si>
    <r>
      <rPr>
        <sz val="10.5"/>
        <color rgb="FF000000"/>
        <rFont val="宋体"/>
        <charset val="134"/>
      </rPr>
      <t>润</t>
    </r>
    <r>
      <rPr>
        <sz val="10.5"/>
        <color rgb="FF000000"/>
        <rFont val="宋体"/>
        <charset val="134"/>
      </rPr>
      <t>滑剂</t>
    </r>
  </si>
  <si>
    <r>
      <rPr>
        <sz val="10.5"/>
        <color rgb="FF000000"/>
        <rFont val="宋体"/>
        <charset val="134"/>
      </rPr>
      <t>液</t>
    </r>
    <r>
      <rPr>
        <sz val="10.5"/>
        <color rgb="FF000000"/>
        <rFont val="宋体"/>
        <charset val="134"/>
      </rPr>
      <t>氨</t>
    </r>
  </si>
  <si>
    <r>
      <rPr>
        <sz val="10.5"/>
        <color theme="1"/>
        <rFont val="宋体"/>
        <charset val="134"/>
      </rPr>
      <t>镀</t>
    </r>
    <r>
      <rPr>
        <sz val="10.5"/>
        <color theme="1"/>
        <rFont val="宋体"/>
        <charset val="134"/>
      </rPr>
      <t>镍</t>
    </r>
    <r>
      <rPr>
        <sz val="10.5"/>
        <color theme="1"/>
        <rFont val="宋体"/>
        <charset val="134"/>
      </rPr>
      <t>线</t>
    </r>
  </si>
  <si>
    <r>
      <rPr>
        <sz val="10.5"/>
        <color rgb="FF000000"/>
        <rFont val="宋体"/>
        <charset val="134"/>
      </rPr>
      <t>液</t>
    </r>
    <r>
      <rPr>
        <sz val="10.5"/>
        <color rgb="FF000000"/>
        <rFont val="宋体"/>
        <charset val="134"/>
      </rPr>
      <t>压油</t>
    </r>
  </si>
  <si>
    <r>
      <rPr>
        <sz val="10.5"/>
        <color rgb="FF000000"/>
        <rFont val="宋体"/>
        <charset val="134"/>
      </rPr>
      <t>模</t>
    </r>
    <r>
      <rPr>
        <sz val="10.5"/>
        <color rgb="FF000000"/>
        <rFont val="宋体"/>
        <charset val="134"/>
      </rPr>
      <t>具</t>
    </r>
  </si>
  <si>
    <r>
      <rPr>
        <sz val="10.5"/>
        <color rgb="FF000000"/>
        <rFont val="Times New Roman"/>
        <charset val="134"/>
      </rPr>
      <t>100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宋体"/>
        <charset val="134"/>
      </rPr>
      <t>套</t>
    </r>
  </si>
  <si>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Times New Roman"/>
        <charset val="134"/>
      </rPr>
      <t>00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宋体"/>
        <charset val="134"/>
      </rPr>
      <t>套</t>
    </r>
  </si>
  <si>
    <t>自制</t>
  </si>
  <si>
    <t>一水柠檬酸</t>
  </si>
  <si>
    <t>镀锌</t>
  </si>
  <si>
    <t>线</t>
  </si>
  <si>
    <r>
      <rPr>
        <sz val="10.5"/>
        <color theme="1"/>
        <rFont val="宋体"/>
        <charset val="134"/>
      </rPr>
      <t>磷</t>
    </r>
    <r>
      <rPr>
        <sz val="10.5"/>
        <color theme="1"/>
        <rFont val="宋体"/>
        <charset val="134"/>
      </rPr>
      <t>化线</t>
    </r>
  </si>
  <si>
    <r>
      <rPr>
        <sz val="10.5"/>
        <color theme="1"/>
        <rFont val="宋体"/>
        <charset val="134"/>
      </rPr>
      <t>磷</t>
    </r>
    <r>
      <rPr>
        <sz val="10.5"/>
        <color theme="1"/>
        <rFont val="宋体"/>
        <charset val="134"/>
      </rPr>
      <t>酸</t>
    </r>
  </si>
  <si>
    <r>
      <rPr>
        <b/>
        <sz val="12"/>
        <color theme="1"/>
        <rFont val="Times New Roman"/>
        <charset val="134"/>
      </rPr>
      <t>表5.2-1. </t>
    </r>
    <r>
      <rPr>
        <b/>
        <sz val="12"/>
        <color theme="1"/>
        <rFont val="宋体"/>
        <charset val="134"/>
      </rPr>
      <t>项目正常工况下点源排放参数一览表</t>
    </r>
  </si>
  <si>
    <t>污染源</t>
  </si>
  <si>
    <t>排气筒底部中心坐标</t>
  </si>
  <si>
    <r>
      <rPr>
        <b/>
        <sz val="10.5"/>
        <color theme="1"/>
        <rFont val="宋体"/>
        <charset val="134"/>
      </rPr>
      <t>底部海拔高度</t>
    </r>
    <r>
      <rPr>
        <b/>
        <sz val="10.5"/>
        <color theme="1"/>
        <rFont val="Times New Roman"/>
        <charset val="134"/>
      </rPr>
      <t>/m</t>
    </r>
  </si>
  <si>
    <r>
      <rPr>
        <b/>
        <sz val="10.5"/>
        <color theme="1"/>
        <rFont val="宋体"/>
        <charset val="134"/>
      </rPr>
      <t>排气筒高度</t>
    </r>
    <r>
      <rPr>
        <b/>
        <sz val="10.5"/>
        <color theme="1"/>
        <rFont val="Times New Roman"/>
        <charset val="134"/>
      </rPr>
      <t>/m</t>
    </r>
  </si>
  <si>
    <r>
      <rPr>
        <b/>
        <sz val="10.5"/>
        <color theme="1"/>
        <rFont val="宋体"/>
        <charset val="134"/>
      </rPr>
      <t>排气筒内径</t>
    </r>
    <r>
      <rPr>
        <b/>
        <sz val="10.5"/>
        <color theme="1"/>
        <rFont val="Times New Roman"/>
        <charset val="134"/>
      </rPr>
      <t>/m</t>
    </r>
  </si>
  <si>
    <r>
      <rPr>
        <b/>
        <sz val="10.5"/>
        <color theme="1"/>
        <rFont val="宋体"/>
        <charset val="134"/>
      </rPr>
      <t>风量</t>
    </r>
    <r>
      <rPr>
        <b/>
        <sz val="10.5"/>
        <color theme="1"/>
        <rFont val="Times New Roman"/>
        <charset val="134"/>
      </rPr>
      <t>/m</t>
    </r>
    <r>
      <rPr>
        <b/>
        <vertAlign val="superscript"/>
        <sz val="10.5"/>
        <color theme="1"/>
        <rFont val="Times New Roman"/>
        <charset val="134"/>
      </rPr>
      <t>3</t>
    </r>
    <r>
      <rPr>
        <b/>
        <sz val="10.5"/>
        <color theme="1"/>
        <rFont val="Times New Roman"/>
        <charset val="134"/>
      </rPr>
      <t>/h</t>
    </r>
  </si>
  <si>
    <r>
      <rPr>
        <b/>
        <sz val="10.5"/>
        <color theme="1"/>
        <rFont val="宋体"/>
        <charset val="134"/>
      </rPr>
      <t>等效烟气流速</t>
    </r>
    <r>
      <rPr>
        <b/>
        <sz val="10.5"/>
        <color theme="1"/>
        <rFont val="Times New Roman"/>
        <charset val="134"/>
      </rPr>
      <t>m/s</t>
    </r>
  </si>
  <si>
    <r>
      <rPr>
        <b/>
        <sz val="10.5"/>
        <color theme="1"/>
        <rFont val="宋体"/>
        <charset val="134"/>
      </rPr>
      <t>烟气温度（</t>
    </r>
    <r>
      <rPr>
        <b/>
        <sz val="10.5"/>
        <color theme="1"/>
        <rFont val="宋体"/>
        <charset val="134"/>
      </rPr>
      <t>℃</t>
    </r>
    <r>
      <rPr>
        <b/>
        <sz val="10.5"/>
        <color theme="1"/>
        <rFont val="宋体"/>
        <charset val="134"/>
      </rPr>
      <t>）</t>
    </r>
  </si>
  <si>
    <r>
      <rPr>
        <b/>
        <sz val="10.5"/>
        <color theme="1"/>
        <rFont val="宋体"/>
        <charset val="134"/>
      </rPr>
      <t>年排放小时数</t>
    </r>
    <r>
      <rPr>
        <b/>
        <sz val="10.5"/>
        <color theme="1"/>
        <rFont val="Times New Roman"/>
        <charset val="134"/>
      </rPr>
      <t>h</t>
    </r>
  </si>
  <si>
    <t>排放工况</t>
  </si>
  <si>
    <t>评价因子源强</t>
  </si>
  <si>
    <t>DA001</t>
  </si>
  <si>
    <t>X</t>
  </si>
  <si>
    <t>Y</t>
  </si>
  <si>
    <t>正常</t>
  </si>
  <si>
    <r>
      <rPr>
        <sz val="10.5"/>
        <color theme="1"/>
        <rFont val="Times New Roman"/>
        <charset val="134"/>
      </rPr>
      <t>PM</t>
    </r>
    <r>
      <rPr>
        <vertAlign val="subscript"/>
        <sz val="10.5"/>
        <color theme="1"/>
        <rFont val="Times New Roman"/>
        <charset val="134"/>
      </rPr>
      <t>10</t>
    </r>
    <r>
      <rPr>
        <sz val="10.5"/>
        <color theme="1"/>
        <rFont val="宋体"/>
        <charset val="134"/>
      </rPr>
      <t>：</t>
    </r>
    <r>
      <rPr>
        <sz val="10.5"/>
        <color theme="1"/>
        <rFont val="Times New Roman"/>
        <charset val="134"/>
      </rPr>
      <t>0.0487</t>
    </r>
    <r>
      <rPr>
        <sz val="10.5"/>
        <color theme="1"/>
        <rFont val="Times New Roman"/>
        <charset val="134"/>
      </rPr>
      <t>kg/h</t>
    </r>
  </si>
  <si>
    <t>DA002</t>
  </si>
  <si>
    <r>
      <rPr>
        <sz val="10.5"/>
        <color theme="1"/>
        <rFont val="Times New Roman"/>
        <charset val="134"/>
      </rPr>
      <t>HCl</t>
    </r>
    <r>
      <rPr>
        <sz val="10.5"/>
        <color theme="1"/>
        <rFont val="宋体"/>
        <charset val="134"/>
      </rPr>
      <t>：</t>
    </r>
    <r>
      <rPr>
        <sz val="10.5"/>
        <color theme="1"/>
        <rFont val="Times New Roman"/>
        <charset val="134"/>
      </rPr>
      <t>0.0067kg/h</t>
    </r>
    <r>
      <rPr>
        <sz val="10.5"/>
        <color theme="1"/>
        <rFont val="宋体"/>
        <charset val="134"/>
      </rPr>
      <t>；</t>
    </r>
  </si>
  <si>
    <t>DA003</t>
  </si>
  <si>
    <r>
      <rPr>
        <sz val="10.5"/>
        <color theme="1"/>
        <rFont val="宋体"/>
        <charset val="134"/>
      </rPr>
      <t>铬酸雾：</t>
    </r>
    <r>
      <rPr>
        <sz val="10.5"/>
        <color theme="1"/>
        <rFont val="Times New Roman"/>
        <charset val="134"/>
      </rPr>
      <t>0.0001kg/h</t>
    </r>
  </si>
  <si>
    <t>DA004</t>
  </si>
  <si>
    <r>
      <rPr>
        <sz val="10.5"/>
        <color theme="1"/>
        <rFont val="Times New Roman"/>
        <charset val="134"/>
      </rPr>
      <t>NH</t>
    </r>
    <r>
      <rPr>
        <vertAlign val="subscript"/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：</t>
    </r>
    <r>
      <rPr>
        <sz val="10.5"/>
        <color theme="1"/>
        <rFont val="Times New Roman"/>
        <charset val="134"/>
      </rPr>
      <t>0.00267kg/h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>H</t>
    </r>
    <r>
      <rPr>
        <vertAlign val="subscript"/>
        <sz val="10.5"/>
        <color theme="1"/>
        <rFont val="Times New Roman"/>
        <charset val="134"/>
      </rPr>
      <t>2</t>
    </r>
    <r>
      <rPr>
        <sz val="10.5"/>
        <color theme="1"/>
        <rFont val="Times New Roman"/>
        <charset val="134"/>
      </rPr>
      <t>S</t>
    </r>
    <r>
      <rPr>
        <sz val="10.5"/>
        <color theme="1"/>
        <rFont val="宋体"/>
        <charset val="134"/>
      </rPr>
      <t>：</t>
    </r>
    <r>
      <rPr>
        <sz val="10.5"/>
        <color theme="1"/>
        <rFont val="Times New Roman"/>
        <charset val="134"/>
      </rPr>
      <t>0.00007kg/h</t>
    </r>
  </si>
  <si>
    <t>废磨具</t>
  </si>
  <si>
    <r>
      <rPr>
        <sz val="10.5"/>
        <color rgb="FF000000"/>
        <rFont val="宋体"/>
        <charset val="134"/>
      </rPr>
      <t>袋式除尘器</t>
    </r>
    <r>
      <rPr>
        <sz val="10.5"/>
        <color rgb="FF000000"/>
        <rFont val="宋体"/>
        <charset val="134"/>
      </rPr>
      <t>收集</t>
    </r>
    <r>
      <rPr>
        <sz val="10.5"/>
        <color rgb="FF000000"/>
        <rFont val="宋体"/>
        <charset val="134"/>
      </rPr>
      <t>粉尘</t>
    </r>
  </si>
  <si>
    <t>飞危化品包装材料</t>
  </si>
  <si>
    <t>废过滤膜</t>
  </si>
  <si>
    <t>废液压油、废润滑油</t>
  </si>
  <si>
    <t>900-214-08</t>
  </si>
  <si>
    <r>
      <rPr>
        <sz val="10.5"/>
        <color theme="1"/>
        <rFont val="Times New Roman"/>
        <charset val="134"/>
      </rPr>
      <t>900-0</t>
    </r>
    <r>
      <rPr>
        <sz val="10.5"/>
        <color theme="1"/>
        <rFont val="Times New Roman"/>
        <charset val="134"/>
      </rPr>
      <t>41</t>
    </r>
    <r>
      <rPr>
        <sz val="10.5"/>
        <color theme="1"/>
        <rFont val="Times New Roman"/>
        <charset val="134"/>
      </rPr>
      <t>-</t>
    </r>
    <r>
      <rPr>
        <sz val="10.5"/>
        <color theme="1"/>
        <rFont val="Times New Roman"/>
        <charset val="134"/>
      </rPr>
      <t>4</t>
    </r>
    <r>
      <rPr>
        <sz val="10.5"/>
        <color theme="1"/>
        <rFont val="Times New Roman"/>
        <charset val="134"/>
      </rPr>
      <t>9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</si>
</sst>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000_ "/>
    <numFmt numFmtId="178" formatCode="0.00_ "/>
    <numFmt numFmtId="179" formatCode="0.000_ "/>
    <numFmt numFmtId="180" formatCode="0.0000_ "/>
    <numFmt numFmtId="181" formatCode="yyyy&quot;年&quot;m&quot;月&quot;;@"/>
  </numFmts>
  <fonts count="55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0.5"/>
      <color theme="1"/>
      <name val="宋体"/>
      <charset val="134"/>
    </font>
    <font>
      <sz val="10.5"/>
      <color theme="1"/>
      <name val="Times New Roman"/>
      <charset val="134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sz val="10.5"/>
      <color rgb="FF000000"/>
      <name val="Times New Roman"/>
      <charset val="134"/>
    </font>
    <font>
      <b/>
      <sz val="10.5"/>
      <color rgb="FF000000"/>
      <name val="宋体"/>
      <charset val="134"/>
    </font>
    <font>
      <sz val="10.5"/>
      <name val="宋体"/>
      <charset val="134"/>
    </font>
    <font>
      <sz val="10.5"/>
      <name val="Times New Roman"/>
      <charset val="134"/>
    </font>
    <font>
      <sz val="12"/>
      <name val="Times New Roman"/>
      <charset val="134"/>
    </font>
    <font>
      <sz val="9"/>
      <name val="宋体"/>
      <charset val="134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10"/>
      <color theme="1"/>
      <name val="Times New Roman"/>
      <charset val="134"/>
    </font>
    <font>
      <sz val="12"/>
      <color theme="1"/>
      <name val="Times New Roman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12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8"/>
      <name val="Times New Roman"/>
      <charset val="134"/>
    </font>
    <font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theme="1"/>
      <name val="Times New Roman"/>
      <charset val="134"/>
    </font>
    <font>
      <b/>
      <sz val="12"/>
      <color theme="1"/>
      <name val="宋体"/>
      <charset val="134"/>
    </font>
    <font>
      <b/>
      <vertAlign val="superscript"/>
      <sz val="9"/>
      <color theme="1"/>
      <name val="Times New Roman"/>
      <charset val="134"/>
    </font>
    <font>
      <vertAlign val="subscript"/>
      <sz val="10.5"/>
      <color theme="1"/>
      <name val="Times New Roman"/>
      <charset val="134"/>
    </font>
    <font>
      <b/>
      <vertAlign val="superscript"/>
      <sz val="10.5"/>
      <color theme="1"/>
      <name val="Times New Roman"/>
      <charset val="134"/>
    </font>
    <font>
      <b/>
      <sz val="10.5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4" borderId="25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" borderId="28" applyNumberFormat="0" applyAlignment="0" applyProtection="0">
      <alignment vertical="center"/>
    </xf>
    <xf numFmtId="0" fontId="39" fillId="6" borderId="29" applyNumberFormat="0" applyAlignment="0" applyProtection="0">
      <alignment vertical="center"/>
    </xf>
    <xf numFmtId="0" fontId="40" fillId="6" borderId="28" applyNumberFormat="0" applyAlignment="0" applyProtection="0">
      <alignment vertical="center"/>
    </xf>
    <xf numFmtId="0" fontId="41" fillId="7" borderId="30" applyNumberFormat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</cellStyleXfs>
  <cellXfs count="202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justify" wrapText="1"/>
    </xf>
    <xf numFmtId="0" fontId="3" fillId="0" borderId="7" xfId="0" applyFont="1" applyBorder="1" applyAlignment="1">
      <alignment horizontal="justify" wrapText="1"/>
    </xf>
    <xf numFmtId="0" fontId="5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wrapText="1"/>
    </xf>
    <xf numFmtId="0" fontId="0" fillId="0" borderId="12" xfId="0" applyBorder="1"/>
    <xf numFmtId="0" fontId="0" fillId="0" borderId="3" xfId="0" applyBorder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5" fillId="2" borderId="11" xfId="0" applyFont="1" applyFill="1" applyBorder="1" applyAlignment="1" applyProtection="1">
      <alignment horizontal="center" vertical="center" wrapText="1"/>
    </xf>
    <xf numFmtId="0" fontId="16" fillId="2" borderId="11" xfId="0" applyFont="1" applyFill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6" fillId="2" borderId="11" xfId="0" applyFont="1" applyFill="1" applyBorder="1" applyAlignment="1" applyProtection="1">
      <alignment horizontal="center" vertical="center"/>
    </xf>
    <xf numFmtId="49" fontId="14" fillId="0" borderId="11" xfId="0" applyNumberFormat="1" applyFont="1" applyBorder="1" applyAlignment="1" applyProtection="1">
      <alignment horizontal="center" vertical="center"/>
      <protection locked="0"/>
    </xf>
    <xf numFmtId="0" fontId="17" fillId="2" borderId="11" xfId="0" applyFont="1" applyFill="1" applyBorder="1" applyAlignment="1" applyProtection="1">
      <alignment horizontal="center" vertical="center" wrapText="1"/>
    </xf>
    <xf numFmtId="0" fontId="18" fillId="2" borderId="11" xfId="0" applyFont="1" applyFill="1" applyBorder="1" applyAlignment="1" applyProtection="1">
      <alignment horizontal="center" vertical="center" wrapText="1"/>
    </xf>
    <xf numFmtId="176" fontId="14" fillId="0" borderId="11" xfId="0" applyNumberFormat="1" applyFont="1" applyBorder="1" applyAlignment="1" applyProtection="1">
      <alignment horizontal="center" vertical="center"/>
      <protection locked="0"/>
    </xf>
    <xf numFmtId="49" fontId="13" fillId="0" borderId="11" xfId="0" applyNumberFormat="1" applyFont="1" applyBorder="1" applyAlignment="1" applyProtection="1">
      <alignment horizontal="center" vertical="center"/>
      <protection locked="0"/>
    </xf>
    <xf numFmtId="49" fontId="13" fillId="0" borderId="11" xfId="0" applyNumberFormat="1" applyFont="1" applyBorder="1" applyAlignment="1" applyProtection="1">
      <alignment horizontal="center" vertical="center" wrapText="1"/>
      <protection locked="0"/>
    </xf>
    <xf numFmtId="49" fontId="14" fillId="0" borderId="11" xfId="0" applyNumberFormat="1" applyFont="1" applyBorder="1" applyAlignment="1" applyProtection="1">
      <alignment horizontal="center" vertical="center" wrapText="1"/>
      <protection locked="0"/>
    </xf>
    <xf numFmtId="177" fontId="16" fillId="0" borderId="11" xfId="0" applyNumberFormat="1" applyFont="1" applyBorder="1" applyAlignment="1" applyProtection="1">
      <alignment horizontal="center" vertical="center" wrapText="1"/>
      <protection locked="0"/>
    </xf>
    <xf numFmtId="0" fontId="15" fillId="0" borderId="11" xfId="0" applyFont="1" applyFill="1" applyBorder="1" applyAlignment="1" applyProtection="1">
      <alignment horizontal="center" vertical="center" wrapText="1"/>
    </xf>
    <xf numFmtId="0" fontId="16" fillId="0" borderId="11" xfId="0" applyFont="1" applyFill="1" applyBorder="1" applyAlignment="1" applyProtection="1">
      <alignment horizontal="center" vertical="center" wrapText="1"/>
    </xf>
    <xf numFmtId="178" fontId="14" fillId="0" borderId="11" xfId="0" applyNumberFormat="1" applyFont="1" applyBorder="1" applyAlignment="1" applyProtection="1">
      <alignment horizontal="center" vertical="center"/>
      <protection locked="0"/>
    </xf>
    <xf numFmtId="0" fontId="15" fillId="2" borderId="11" xfId="0" applyFont="1" applyFill="1" applyBorder="1" applyAlignment="1" applyProtection="1">
      <alignment horizontal="center" vertical="center"/>
    </xf>
    <xf numFmtId="179" fontId="16" fillId="0" borderId="11" xfId="0" applyNumberFormat="1" applyFont="1" applyBorder="1" applyAlignment="1" applyProtection="1">
      <alignment vertical="center" wrapText="1"/>
      <protection locked="0"/>
    </xf>
    <xf numFmtId="180" fontId="19" fillId="0" borderId="11" xfId="0" applyNumberFormat="1" applyFont="1" applyFill="1" applyBorder="1" applyAlignment="1" applyProtection="1">
      <alignment horizontal="center" vertical="center"/>
      <protection locked="0"/>
    </xf>
    <xf numFmtId="179" fontId="16" fillId="0" borderId="11" xfId="0" applyNumberFormat="1" applyFont="1" applyFill="1" applyBorder="1" applyAlignment="1" applyProtection="1">
      <alignment horizontal="center" vertical="center" wrapText="1"/>
      <protection locked="0"/>
    </xf>
    <xf numFmtId="179" fontId="14" fillId="0" borderId="11" xfId="0" applyNumberFormat="1" applyFont="1" applyBorder="1" applyAlignment="1" applyProtection="1">
      <alignment vertical="center"/>
      <protection locked="0"/>
    </xf>
    <xf numFmtId="180" fontId="19" fillId="0" borderId="11" xfId="0" applyNumberFormat="1" applyFont="1" applyFill="1" applyBorder="1" applyAlignment="1" applyProtection="1">
      <alignment horizontal="center" vertical="center"/>
      <protection locked="0"/>
    </xf>
    <xf numFmtId="179" fontId="16" fillId="0" borderId="11" xfId="0" applyNumberFormat="1" applyFont="1" applyBorder="1" applyAlignment="1" applyProtection="1">
      <alignment horizontal="center" vertical="center" wrapText="1"/>
      <protection locked="0"/>
    </xf>
    <xf numFmtId="0" fontId="20" fillId="0" borderId="13" xfId="0" applyFont="1" applyBorder="1" applyAlignment="1">
      <alignment vertical="center"/>
    </xf>
    <xf numFmtId="179" fontId="19" fillId="0" borderId="11" xfId="0" applyNumberFormat="1" applyFont="1" applyFill="1" applyBorder="1" applyAlignment="1" applyProtection="1">
      <alignment horizontal="center" vertical="center"/>
      <protection locked="0"/>
    </xf>
    <xf numFmtId="0" fontId="15" fillId="2" borderId="14" xfId="0" applyFont="1" applyFill="1" applyBorder="1" applyAlignment="1" applyProtection="1">
      <alignment horizontal="center" vertical="center" wrapText="1"/>
    </xf>
    <xf numFmtId="0" fontId="16" fillId="2" borderId="14" xfId="0" applyFont="1" applyFill="1" applyBorder="1" applyAlignment="1" applyProtection="1">
      <alignment horizontal="center" vertical="center" wrapText="1"/>
    </xf>
    <xf numFmtId="0" fontId="15" fillId="3" borderId="11" xfId="0" applyFont="1" applyFill="1" applyBorder="1" applyAlignment="1">
      <alignment horizontal="center" vertical="center"/>
    </xf>
    <xf numFmtId="0" fontId="16" fillId="2" borderId="15" xfId="0" applyFont="1" applyFill="1" applyBorder="1" applyAlignment="1" applyProtection="1">
      <alignment horizontal="left" vertical="top" wrapText="1"/>
    </xf>
    <xf numFmtId="0" fontId="15" fillId="2" borderId="14" xfId="0" applyFont="1" applyFill="1" applyBorder="1" applyAlignment="1" applyProtection="1">
      <alignment horizontal="center" vertical="center"/>
    </xf>
    <xf numFmtId="0" fontId="19" fillId="2" borderId="11" xfId="0" applyFont="1" applyFill="1" applyBorder="1" applyAlignment="1" applyProtection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2" fillId="0" borderId="11" xfId="0" applyFont="1" applyFill="1" applyBorder="1" applyAlignment="1">
      <alignment wrapText="1"/>
    </xf>
    <xf numFmtId="0" fontId="23" fillId="0" borderId="11" xfId="0" applyFont="1" applyFill="1" applyBorder="1" applyAlignment="1">
      <alignment horizontal="center" wrapText="1"/>
    </xf>
    <xf numFmtId="0" fontId="19" fillId="0" borderId="11" xfId="0" applyFont="1" applyFill="1" applyBorder="1" applyAlignment="1" applyProtection="1">
      <alignment horizontal="center" vertical="center"/>
    </xf>
    <xf numFmtId="0" fontId="15" fillId="0" borderId="11" xfId="0" applyFont="1" applyFill="1" applyBorder="1" applyAlignment="1" applyProtection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1" fillId="0" borderId="11" xfId="0" applyFont="1" applyFill="1" applyBorder="1" applyAlignment="1" applyProtection="1">
      <alignment horizontal="center" vertical="center"/>
    </xf>
    <xf numFmtId="0" fontId="24" fillId="0" borderId="11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vertical="center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0" fontId="14" fillId="0" borderId="11" xfId="0" applyFont="1" applyBorder="1" applyAlignment="1" applyProtection="1">
      <alignment horizontal="center" vertical="center" wrapText="1"/>
      <protection locked="0"/>
    </xf>
    <xf numFmtId="181" fontId="14" fillId="0" borderId="11" xfId="0" applyNumberFormat="1" applyFont="1" applyFill="1" applyBorder="1" applyAlignment="1" applyProtection="1">
      <alignment horizontal="center" vertical="center" wrapText="1"/>
      <protection locked="0"/>
    </xf>
    <xf numFmtId="181" fontId="14" fillId="0" borderId="11" xfId="0" applyNumberFormat="1" applyFont="1" applyBorder="1" applyAlignment="1" applyProtection="1">
      <alignment horizontal="center" vertical="center" wrapText="1"/>
      <protection locked="0"/>
    </xf>
    <xf numFmtId="0" fontId="15" fillId="2" borderId="11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49" fontId="16" fillId="0" borderId="11" xfId="0" applyNumberFormat="1" applyFont="1" applyFill="1" applyBorder="1" applyAlignment="1" applyProtection="1">
      <alignment horizontal="justify" vertical="center" wrapText="1"/>
      <protection locked="0"/>
    </xf>
    <xf numFmtId="177" fontId="13" fillId="0" borderId="11" xfId="0" applyNumberFormat="1" applyFont="1" applyBorder="1" applyAlignment="1" applyProtection="1">
      <alignment horizontal="center" vertical="center"/>
      <protection locked="0"/>
    </xf>
    <xf numFmtId="177" fontId="14" fillId="0" borderId="11" xfId="0" applyNumberFormat="1" applyFont="1" applyBorder="1" applyAlignment="1" applyProtection="1">
      <alignment horizontal="center" vertical="center"/>
      <protection locked="0"/>
    </xf>
    <xf numFmtId="177" fontId="16" fillId="0" borderId="11" xfId="0" applyNumberFormat="1" applyFont="1" applyBorder="1" applyAlignment="1" applyProtection="1">
      <alignment horizontal="justify" vertical="center" wrapText="1"/>
      <protection locked="0"/>
    </xf>
    <xf numFmtId="177" fontId="14" fillId="0" borderId="11" xfId="0" applyNumberFormat="1" applyFont="1" applyBorder="1" applyAlignment="1" applyProtection="1">
      <alignment vertical="center"/>
      <protection locked="0"/>
    </xf>
    <xf numFmtId="0" fontId="14" fillId="0" borderId="11" xfId="0" applyNumberFormat="1" applyFont="1" applyFill="1" applyBorder="1" applyAlignment="1" applyProtection="1">
      <alignment horizontal="center" vertical="center"/>
      <protection locked="0"/>
    </xf>
    <xf numFmtId="10" fontId="14" fillId="0" borderId="11" xfId="0" applyNumberFormat="1" applyFont="1" applyFill="1" applyBorder="1" applyAlignment="1" applyProtection="1">
      <alignment horizontal="center" vertical="center"/>
      <protection locked="0"/>
    </xf>
    <xf numFmtId="49" fontId="15" fillId="2" borderId="11" xfId="0" applyNumberFormat="1" applyFont="1" applyFill="1" applyBorder="1" applyAlignment="1" applyProtection="1">
      <alignment horizontal="center" vertical="center" wrapText="1"/>
    </xf>
    <xf numFmtId="179" fontId="14" fillId="0" borderId="11" xfId="0" applyNumberFormat="1" applyFont="1" applyFill="1" applyBorder="1" applyAlignment="1" applyProtection="1">
      <alignment vertical="center"/>
      <protection locked="0"/>
    </xf>
    <xf numFmtId="180" fontId="19" fillId="0" borderId="9" xfId="0" applyNumberFormat="1" applyFont="1" applyFill="1" applyBorder="1" applyAlignment="1" applyProtection="1">
      <alignment horizontal="center" vertical="center"/>
      <protection locked="0"/>
    </xf>
    <xf numFmtId="180" fontId="19" fillId="0" borderId="13" xfId="0" applyNumberFormat="1" applyFont="1" applyFill="1" applyBorder="1" applyAlignment="1" applyProtection="1">
      <alignment horizontal="center" vertical="center"/>
      <protection locked="0"/>
    </xf>
    <xf numFmtId="180" fontId="19" fillId="0" borderId="9" xfId="0" applyNumberFormat="1" applyFont="1" applyFill="1" applyBorder="1" applyAlignment="1" applyProtection="1">
      <alignment horizontal="center" vertical="center"/>
      <protection locked="0"/>
    </xf>
    <xf numFmtId="180" fontId="19" fillId="0" borderId="13" xfId="0" applyNumberFormat="1" applyFont="1" applyFill="1" applyBorder="1" applyAlignment="1" applyProtection="1">
      <alignment horizontal="center" vertical="center"/>
      <protection locked="0"/>
    </xf>
    <xf numFmtId="0" fontId="20" fillId="0" borderId="9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179" fontId="14" fillId="0" borderId="9" xfId="0" applyNumberFormat="1" applyFont="1" applyBorder="1" applyAlignment="1" applyProtection="1">
      <alignment horizontal="center" vertical="center"/>
      <protection locked="0"/>
    </xf>
    <xf numFmtId="179" fontId="14" fillId="0" borderId="13" xfId="0" applyNumberFormat="1" applyFont="1" applyBorder="1" applyAlignment="1" applyProtection="1">
      <alignment horizontal="center" vertical="center"/>
      <protection locked="0"/>
    </xf>
    <xf numFmtId="179" fontId="19" fillId="0" borderId="9" xfId="0" applyNumberFormat="1" applyFont="1" applyFill="1" applyBorder="1" applyAlignment="1" applyProtection="1">
      <alignment horizontal="center" vertical="center"/>
      <protection locked="0"/>
    </xf>
    <xf numFmtId="179" fontId="19" fillId="0" borderId="13" xfId="0" applyNumberFormat="1" applyFont="1" applyFill="1" applyBorder="1" applyAlignment="1" applyProtection="1">
      <alignment horizontal="center" vertical="center"/>
      <protection locked="0"/>
    </xf>
    <xf numFmtId="0" fontId="23" fillId="0" borderId="9" xfId="0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center" vertical="center"/>
    </xf>
    <xf numFmtId="180" fontId="23" fillId="0" borderId="9" xfId="0" applyNumberFormat="1" applyFont="1" applyFill="1" applyBorder="1" applyAlignment="1">
      <alignment horizontal="center" vertical="center"/>
    </xf>
    <xf numFmtId="180" fontId="23" fillId="0" borderId="16" xfId="0" applyNumberFormat="1" applyFont="1" applyFill="1" applyBorder="1" applyAlignment="1">
      <alignment horizontal="center" vertical="center"/>
    </xf>
    <xf numFmtId="0" fontId="15" fillId="2" borderId="9" xfId="0" applyFont="1" applyFill="1" applyBorder="1" applyAlignment="1" applyProtection="1">
      <alignment horizontal="center" vertical="center" wrapText="1"/>
    </xf>
    <xf numFmtId="0" fontId="16" fillId="2" borderId="13" xfId="0" applyFont="1" applyFill="1" applyBorder="1" applyAlignment="1" applyProtection="1">
      <alignment horizontal="center" vertical="center" wrapText="1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3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left" vertical="center"/>
      <protection locked="0"/>
    </xf>
    <xf numFmtId="0" fontId="13" fillId="0" borderId="9" xfId="0" applyFont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0" fontId="16" fillId="0" borderId="11" xfId="0" applyFont="1" applyBorder="1" applyAlignment="1" applyProtection="1">
      <alignment horizontal="center" vertical="center"/>
      <protection locked="0"/>
    </xf>
    <xf numFmtId="0" fontId="15" fillId="2" borderId="9" xfId="0" applyFont="1" applyFill="1" applyBorder="1" applyAlignment="1" applyProtection="1">
      <alignment horizontal="center" vertical="center"/>
    </xf>
    <xf numFmtId="0" fontId="15" fillId="2" borderId="13" xfId="0" applyFont="1" applyFill="1" applyBorder="1" applyAlignment="1" applyProtection="1">
      <alignment horizontal="center" vertical="center"/>
    </xf>
    <xf numFmtId="0" fontId="15" fillId="0" borderId="9" xfId="0" applyFont="1" applyFill="1" applyBorder="1" applyAlignment="1" applyProtection="1">
      <alignment horizontal="center" vertical="center"/>
    </xf>
    <xf numFmtId="0" fontId="15" fillId="0" borderId="13" xfId="0" applyFont="1" applyFill="1" applyBorder="1" applyAlignment="1" applyProtection="1">
      <alignment horizontal="center" vertical="center"/>
    </xf>
    <xf numFmtId="0" fontId="2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21" fillId="0" borderId="14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top" wrapText="1"/>
    </xf>
    <xf numFmtId="179" fontId="16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8" xfId="0" applyFont="1" applyBorder="1" applyAlignment="1">
      <alignment horizontal="center" vertical="center"/>
    </xf>
    <xf numFmtId="0" fontId="19" fillId="0" borderId="11" xfId="0" applyFont="1" applyFill="1" applyBorder="1" applyAlignment="1">
      <alignment horizontal="center" wrapText="1"/>
    </xf>
    <xf numFmtId="0" fontId="21" fillId="0" borderId="11" xfId="0" applyFont="1" applyFill="1" applyBorder="1" applyAlignment="1">
      <alignment wrapText="1"/>
    </xf>
    <xf numFmtId="0" fontId="14" fillId="0" borderId="11" xfId="0" applyFont="1" applyFill="1" applyBorder="1" applyAlignment="1" applyProtection="1">
      <alignment horizontal="center" vertical="center"/>
    </xf>
    <xf numFmtId="0" fontId="14" fillId="0" borderId="14" xfId="0" applyFont="1" applyBorder="1" applyAlignment="1" applyProtection="1">
      <alignment horizontal="center" vertical="center"/>
      <protection locked="0"/>
    </xf>
    <xf numFmtId="179" fontId="1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9" xfId="0" applyFont="1" applyFill="1" applyBorder="1" applyAlignment="1" applyProtection="1">
      <alignment horizontal="center" vertical="center" wrapText="1"/>
    </xf>
    <xf numFmtId="0" fontId="21" fillId="0" borderId="11" xfId="0" applyFont="1" applyBorder="1" applyAlignment="1" applyProtection="1">
      <alignment horizontal="center" vertical="center"/>
      <protection locked="0"/>
    </xf>
    <xf numFmtId="0" fontId="21" fillId="0" borderId="9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13" xfId="0" applyFont="1" applyBorder="1" applyAlignment="1" applyProtection="1">
      <alignment horizontal="center" vertical="center"/>
      <protection locked="0"/>
    </xf>
    <xf numFmtId="179" fontId="14" fillId="0" borderId="11" xfId="0" applyNumberFormat="1" applyFont="1" applyBorder="1" applyAlignment="1" applyProtection="1">
      <alignment horizontal="center" vertical="center" wrapText="1"/>
      <protection locked="0"/>
    </xf>
    <xf numFmtId="0" fontId="19" fillId="0" borderId="14" xfId="0" applyFont="1" applyBorder="1" applyAlignment="1" applyProtection="1">
      <alignment horizontal="center" vertical="center"/>
      <protection locked="0"/>
    </xf>
    <xf numFmtId="0" fontId="21" fillId="0" borderId="14" xfId="0" applyFont="1" applyBorder="1" applyAlignment="1" applyProtection="1">
      <alignment horizontal="center" vertical="center"/>
      <protection locked="0"/>
    </xf>
    <xf numFmtId="0" fontId="21" fillId="0" borderId="19" xfId="0" applyFont="1" applyBorder="1" applyAlignment="1" applyProtection="1">
      <alignment horizontal="center" vertical="center"/>
      <protection locked="0"/>
    </xf>
    <xf numFmtId="0" fontId="21" fillId="0" borderId="20" xfId="0" applyFont="1" applyBorder="1" applyAlignment="1" applyProtection="1">
      <alignment horizontal="center" vertical="center"/>
      <protection locked="0"/>
    </xf>
    <xf numFmtId="179" fontId="21" fillId="0" borderId="14" xfId="0" applyNumberFormat="1" applyFont="1" applyBorder="1" applyAlignment="1" applyProtection="1">
      <alignment horizontal="center" vertical="center" wrapText="1"/>
      <protection locked="0"/>
    </xf>
    <xf numFmtId="0" fontId="19" fillId="0" borderId="17" xfId="0" applyFont="1" applyBorder="1" applyAlignment="1" applyProtection="1">
      <alignment horizontal="center" vertical="center"/>
      <protection locked="0"/>
    </xf>
    <xf numFmtId="0" fontId="21" fillId="0" borderId="17" xfId="0" applyFont="1" applyBorder="1" applyAlignment="1" applyProtection="1">
      <alignment horizontal="center" vertical="center"/>
      <protection locked="0"/>
    </xf>
    <xf numFmtId="0" fontId="21" fillId="0" borderId="21" xfId="0" applyFont="1" applyBorder="1" applyAlignment="1" applyProtection="1">
      <alignment horizontal="center"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179" fontId="19" fillId="0" borderId="18" xfId="0" applyNumberFormat="1" applyFont="1" applyBorder="1" applyAlignment="1" applyProtection="1">
      <alignment horizontal="center" vertical="center" wrapText="1"/>
      <protection locked="0"/>
    </xf>
    <xf numFmtId="0" fontId="26" fillId="0" borderId="11" xfId="0" applyFont="1" applyFill="1" applyBorder="1" applyAlignment="1">
      <alignment horizontal="center" wrapText="1"/>
    </xf>
    <xf numFmtId="0" fontId="14" fillId="0" borderId="11" xfId="0" applyFont="1" applyFill="1" applyBorder="1" applyAlignment="1" applyProtection="1">
      <alignment horizontal="center" vertical="center"/>
      <protection locked="0"/>
    </xf>
    <xf numFmtId="0" fontId="13" fillId="0" borderId="11" xfId="0" applyFont="1" applyFill="1" applyBorder="1" applyAlignment="1">
      <alignment horizontal="center" wrapText="1"/>
    </xf>
    <xf numFmtId="0" fontId="13" fillId="0" borderId="11" xfId="0" applyFont="1" applyFill="1" applyBorder="1" applyAlignment="1" applyProtection="1">
      <alignment horizontal="center" vertical="center"/>
      <protection locked="0"/>
    </xf>
    <xf numFmtId="0" fontId="14" fillId="0" borderId="11" xfId="0" applyFont="1" applyFill="1" applyBorder="1" applyAlignment="1">
      <alignment horizontal="center" wrapText="1"/>
    </xf>
    <xf numFmtId="0" fontId="14" fillId="0" borderId="9" xfId="0" applyFont="1" applyFill="1" applyBorder="1" applyAlignment="1" applyProtection="1">
      <alignment horizontal="center" vertical="center"/>
      <protection locked="0"/>
    </xf>
    <xf numFmtId="0" fontId="14" fillId="0" borderId="13" xfId="0" applyFont="1" applyFill="1" applyBorder="1" applyAlignment="1" applyProtection="1">
      <alignment horizontal="center" vertical="center"/>
      <protection locked="0"/>
    </xf>
    <xf numFmtId="178" fontId="14" fillId="0" borderId="1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Fill="1" applyBorder="1" applyAlignment="1" applyProtection="1">
      <alignment horizontal="left" vertical="center"/>
      <protection locked="0"/>
    </xf>
    <xf numFmtId="179" fontId="13" fillId="0" borderId="11" xfId="0" applyNumberFormat="1" applyFont="1" applyBorder="1" applyAlignment="1" applyProtection="1">
      <alignment horizontal="center" vertical="center" wrapText="1"/>
      <protection locked="0"/>
    </xf>
    <xf numFmtId="0" fontId="13" fillId="0" borderId="11" xfId="0" applyFont="1" applyBorder="1" applyAlignment="1">
      <alignment horizontal="center" vertical="center"/>
    </xf>
    <xf numFmtId="0" fontId="19" fillId="0" borderId="11" xfId="0" applyFont="1" applyBorder="1" applyAlignment="1" applyProtection="1">
      <alignment horizontal="center" vertical="center"/>
      <protection locked="0"/>
    </xf>
    <xf numFmtId="0" fontId="19" fillId="0" borderId="9" xfId="0" applyFont="1" applyFill="1" applyBorder="1" applyAlignment="1" applyProtection="1">
      <alignment horizontal="center" vertical="center"/>
    </xf>
    <xf numFmtId="0" fontId="19" fillId="0" borderId="13" xfId="0" applyFont="1" applyFill="1" applyBorder="1" applyAlignment="1" applyProtection="1">
      <alignment horizontal="center" vertical="center"/>
    </xf>
    <xf numFmtId="0" fontId="21" fillId="0" borderId="9" xfId="0" applyFont="1" applyFill="1" applyBorder="1" applyAlignment="1" applyProtection="1">
      <alignment horizontal="center" vertical="center"/>
    </xf>
    <xf numFmtId="0" fontId="19" fillId="0" borderId="16" xfId="0" applyFont="1" applyFill="1" applyBorder="1" applyAlignment="1" applyProtection="1">
      <alignment horizontal="center" vertical="center"/>
    </xf>
    <xf numFmtId="0" fontId="19" fillId="0" borderId="11" xfId="0" applyFont="1" applyFill="1" applyBorder="1" applyAlignment="1" applyProtection="1">
      <alignment horizontal="center" vertical="center" wrapText="1"/>
    </xf>
    <xf numFmtId="0" fontId="21" fillId="0" borderId="11" xfId="0" applyFont="1" applyFill="1" applyBorder="1" applyAlignment="1" applyProtection="1">
      <alignment horizontal="center" vertical="center"/>
      <protection locked="0"/>
    </xf>
    <xf numFmtId="0" fontId="19" fillId="0" borderId="11" xfId="0" applyFont="1" applyFill="1" applyBorder="1" applyAlignment="1" applyProtection="1">
      <alignment horizontal="center" vertical="center"/>
      <protection locked="0"/>
    </xf>
    <xf numFmtId="0" fontId="21" fillId="0" borderId="13" xfId="0" applyFont="1" applyBorder="1" applyAlignment="1" applyProtection="1">
      <alignment horizontal="center" vertical="center"/>
      <protection locked="0"/>
    </xf>
    <xf numFmtId="0" fontId="21" fillId="0" borderId="9" xfId="0" applyFont="1" applyFill="1" applyBorder="1" applyAlignment="1" applyProtection="1">
      <alignment horizontal="center" vertical="center"/>
      <protection locked="0"/>
    </xf>
    <xf numFmtId="0" fontId="21" fillId="0" borderId="16" xfId="0" applyFont="1" applyFill="1" applyBorder="1" applyAlignment="1" applyProtection="1">
      <alignment horizontal="center" vertical="center"/>
      <protection locked="0"/>
    </xf>
    <xf numFmtId="0" fontId="21" fillId="0" borderId="13" xfId="0" applyFont="1" applyFill="1" applyBorder="1" applyAlignment="1" applyProtection="1">
      <alignment horizontal="center" vertical="center"/>
      <protection locked="0"/>
    </xf>
    <xf numFmtId="0" fontId="19" fillId="0" borderId="13" xfId="0" applyFont="1" applyBorder="1" applyAlignment="1" applyProtection="1">
      <alignment horizontal="center" vertical="center"/>
      <protection locked="0"/>
    </xf>
    <xf numFmtId="0" fontId="21" fillId="0" borderId="9" xfId="0" applyFont="1" applyFill="1" applyBorder="1" applyAlignment="1" applyProtection="1">
      <alignment horizontal="center" vertical="center"/>
      <protection locked="0"/>
    </xf>
    <xf numFmtId="0" fontId="19" fillId="0" borderId="16" xfId="0" applyFont="1" applyFill="1" applyBorder="1" applyAlignment="1" applyProtection="1">
      <alignment horizontal="center" vertical="center"/>
      <protection locked="0"/>
    </xf>
    <xf numFmtId="0" fontId="19" fillId="0" borderId="13" xfId="0" applyFont="1" applyFill="1" applyBorder="1" applyAlignment="1" applyProtection="1">
      <alignment horizontal="center" vertical="center"/>
      <protection locked="0"/>
    </xf>
    <xf numFmtId="0" fontId="13" fillId="0" borderId="11" xfId="0" applyFont="1" applyBorder="1" applyAlignment="1" applyProtection="1">
      <alignment horizontal="center" vertical="center"/>
    </xf>
    <xf numFmtId="178" fontId="14" fillId="0" borderId="11" xfId="0" applyNumberFormat="1" applyFont="1" applyBorder="1" applyAlignment="1" applyProtection="1">
      <alignment vertical="center"/>
      <protection locked="0"/>
    </xf>
    <xf numFmtId="0" fontId="15" fillId="2" borderId="16" xfId="0" applyFont="1" applyFill="1" applyBorder="1" applyAlignment="1" applyProtection="1">
      <alignment horizontal="center" vertical="center"/>
    </xf>
    <xf numFmtId="179" fontId="19" fillId="0" borderId="14" xfId="0" applyNumberFormat="1" applyFont="1" applyBorder="1" applyAlignment="1" applyProtection="1">
      <alignment horizontal="center" vertical="center" wrapText="1"/>
      <protection locked="0"/>
    </xf>
    <xf numFmtId="0" fontId="21" fillId="0" borderId="14" xfId="0" applyFont="1" applyBorder="1" applyAlignment="1" applyProtection="1">
      <alignment horizontal="center" vertical="center" wrapText="1"/>
    </xf>
    <xf numFmtId="0" fontId="19" fillId="0" borderId="23" xfId="0" applyFont="1" applyFill="1" applyBorder="1" applyAlignment="1">
      <alignment horizontal="center"/>
    </xf>
    <xf numFmtId="0" fontId="21" fillId="0" borderId="19" xfId="0" applyFont="1" applyBorder="1" applyAlignment="1" applyProtection="1">
      <alignment horizontal="center" vertical="center" wrapText="1"/>
      <protection locked="0"/>
    </xf>
    <xf numFmtId="179" fontId="19" fillId="0" borderId="17" xfId="0" applyNumberFormat="1" applyFont="1" applyBorder="1" applyAlignment="1" applyProtection="1">
      <alignment horizontal="center" vertical="center" wrapText="1"/>
      <protection locked="0"/>
    </xf>
    <xf numFmtId="0" fontId="21" fillId="0" borderId="17" xfId="0" applyFont="1" applyBorder="1" applyAlignment="1" applyProtection="1">
      <alignment horizontal="center" vertical="center" wrapText="1"/>
    </xf>
    <xf numFmtId="0" fontId="19" fillId="0" borderId="13" xfId="0" applyFont="1" applyFill="1" applyBorder="1" applyAlignment="1">
      <alignment horizontal="center"/>
    </xf>
    <xf numFmtId="0" fontId="21" fillId="0" borderId="24" xfId="0" applyFont="1" applyBorder="1" applyAlignment="1" applyProtection="1">
      <alignment horizontal="center" vertical="center"/>
      <protection locked="0"/>
    </xf>
    <xf numFmtId="0" fontId="21" fillId="0" borderId="23" xfId="0" applyFont="1" applyBorder="1" applyAlignment="1" applyProtection="1">
      <alignment horizontal="center" vertical="center"/>
      <protection locked="0"/>
    </xf>
    <xf numFmtId="0" fontId="27" fillId="0" borderId="11" xfId="0" applyFont="1" applyFill="1" applyBorder="1" applyAlignment="1">
      <alignment horizontal="center" wrapText="1"/>
    </xf>
    <xf numFmtId="179" fontId="13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7" xfId="0" applyFont="1" applyBorder="1" applyAlignment="1" applyProtection="1">
      <alignment horizontal="center" vertical="center"/>
      <protection locked="0"/>
    </xf>
    <xf numFmtId="0" fontId="14" fillId="0" borderId="18" xfId="0" applyFont="1" applyBorder="1" applyAlignment="1" applyProtection="1">
      <alignment horizontal="center" vertical="center"/>
      <protection locked="0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3" xfId="0" applyFont="1" applyBorder="1" applyAlignment="1" applyProtection="1">
      <alignment horizontal="center" vertical="center"/>
      <protection locked="0"/>
    </xf>
    <xf numFmtId="176" fontId="14" fillId="0" borderId="11" xfId="0" applyNumberFormat="1" applyFont="1" applyFill="1" applyBorder="1" applyAlignment="1">
      <alignment horizontal="center" wrapText="1"/>
    </xf>
    <xf numFmtId="0" fontId="19" fillId="0" borderId="9" xfId="0" applyFont="1" applyFill="1" applyBorder="1" applyAlignment="1" applyProtection="1" quotePrefix="1">
      <alignment horizontal="center" vertical="center"/>
    </xf>
    <xf numFmtId="0" fontId="19" fillId="0" borderId="11" xfId="0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noThreeD="1" val="0"/>
</file>

<file path=xl/ctrlProps/ctrlProp24.xml><?xml version="1.0" encoding="utf-8"?>
<formControlPr xmlns="http://schemas.microsoft.com/office/spreadsheetml/2009/9/main" objectType="CheckBox" noThreeD="1" val="0"/>
</file>

<file path=xl/ctrlProps/ctrlProp25.xml><?xml version="1.0" encoding="utf-8"?>
<formControlPr xmlns="http://schemas.microsoft.com/office/spreadsheetml/2009/9/main" objectType="CheckBox" noThreeD="1" val="0"/>
</file>

<file path=xl/ctrlProps/ctrlProp26.xml><?xml version="1.0" encoding="utf-8"?>
<formControlPr xmlns="http://schemas.microsoft.com/office/spreadsheetml/2009/9/main" objectType="CheckBox" noThreeD="1" val="0"/>
</file>

<file path=xl/ctrlProps/ctrlProp27.xml><?xml version="1.0" encoding="utf-8"?>
<formControlPr xmlns="http://schemas.microsoft.com/office/spreadsheetml/2009/9/main" objectType="CheckBox" noThreeD="1" val="0"/>
</file>

<file path=xl/ctrlProps/ctrlProp28.xml><?xml version="1.0" encoding="utf-8"?>
<formControlPr xmlns="http://schemas.microsoft.com/office/spreadsheetml/2009/9/main" objectType="CheckBox" noThreeD="1" val="0"/>
</file>

<file path=xl/ctrlProps/ctrlProp29.xml><?xml version="1.0" encoding="utf-8"?>
<formControlPr xmlns="http://schemas.microsoft.com/office/spreadsheetml/2009/9/main" objectType="CheckBox" noThreeD="1" val="0"/>
</file>

<file path=xl/ctrlProps/ctrlProp30.xml><?xml version="1.0" encoding="utf-8"?>
<formControlPr xmlns="http://schemas.microsoft.com/office/spreadsheetml/2009/9/main" objectType="CheckBox" noThreeD="1" val="0"/>
</file>

<file path=xl/ctrlProps/ctrlProp31.xml><?xml version="1.0" encoding="utf-8"?>
<formControlPr xmlns="http://schemas.microsoft.com/office/spreadsheetml/2009/9/main" objectType="CheckBox" noThreeD="1" val="0"/>
</file>

<file path=xl/ctrlProps/ctrlProp32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41</xdr:row>
          <xdr:rowOff>257175</xdr:rowOff>
        </xdr:from>
        <xdr:to>
          <xdr:col>13</xdr:col>
          <xdr:colOff>685800</xdr:colOff>
          <xdr:row>43</xdr:row>
          <xdr:rowOff>0</xdr:rowOff>
        </xdr:to>
        <xdr:sp>
          <xdr:nvSpPr>
            <xdr:cNvPr id="1029" name="Check Box 19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5123795" y="9458325"/>
              <a:ext cx="676275" cy="2000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41</xdr:row>
          <xdr:rowOff>257175</xdr:rowOff>
        </xdr:from>
        <xdr:to>
          <xdr:col>13</xdr:col>
          <xdr:colOff>790575</xdr:colOff>
          <xdr:row>43</xdr:row>
          <xdr:rowOff>0</xdr:rowOff>
        </xdr:to>
        <xdr:sp>
          <xdr:nvSpPr>
            <xdr:cNvPr id="1030" name="Check Box 20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5571470" y="9458325"/>
              <a:ext cx="333375" cy="2000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923925</xdr:colOff>
          <xdr:row>41</xdr:row>
          <xdr:rowOff>257175</xdr:rowOff>
        </xdr:from>
        <xdr:to>
          <xdr:col>14</xdr:col>
          <xdr:colOff>409575</xdr:colOff>
          <xdr:row>43</xdr:row>
          <xdr:rowOff>0</xdr:rowOff>
        </xdr:to>
        <xdr:sp>
          <xdr:nvSpPr>
            <xdr:cNvPr id="1031" name="Check Box 21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6038195" y="9458325"/>
              <a:ext cx="571500" cy="2000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304800</xdr:colOff>
          <xdr:row>41</xdr:row>
          <xdr:rowOff>257175</xdr:rowOff>
        </xdr:from>
        <xdr:to>
          <xdr:col>15</xdr:col>
          <xdr:colOff>133350</xdr:colOff>
          <xdr:row>43</xdr:row>
          <xdr:rowOff>0</xdr:rowOff>
        </xdr:to>
        <xdr:sp>
          <xdr:nvSpPr>
            <xdr:cNvPr id="1032" name="Check Box 22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6504920" y="9458325"/>
              <a:ext cx="676910" cy="2000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42</xdr:row>
          <xdr:rowOff>152400</xdr:rowOff>
        </xdr:from>
        <xdr:to>
          <xdr:col>13</xdr:col>
          <xdr:colOff>685800</xdr:colOff>
          <xdr:row>44</xdr:row>
          <xdr:rowOff>19050</xdr:rowOff>
        </xdr:to>
        <xdr:sp>
          <xdr:nvSpPr>
            <xdr:cNvPr id="1034" name="Check Box 19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5123795" y="9639300"/>
              <a:ext cx="676275" cy="2095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42</xdr:row>
          <xdr:rowOff>152400</xdr:rowOff>
        </xdr:from>
        <xdr:to>
          <xdr:col>13</xdr:col>
          <xdr:colOff>790575</xdr:colOff>
          <xdr:row>44</xdr:row>
          <xdr:rowOff>19050</xdr:rowOff>
        </xdr:to>
        <xdr:sp>
          <xdr:nvSpPr>
            <xdr:cNvPr id="1035" name="Check Box 20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5571470" y="9639300"/>
              <a:ext cx="333375" cy="2095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923925</xdr:colOff>
          <xdr:row>42</xdr:row>
          <xdr:rowOff>152400</xdr:rowOff>
        </xdr:from>
        <xdr:to>
          <xdr:col>14</xdr:col>
          <xdr:colOff>409575</xdr:colOff>
          <xdr:row>44</xdr:row>
          <xdr:rowOff>19050</xdr:rowOff>
        </xdr:to>
        <xdr:sp>
          <xdr:nvSpPr>
            <xdr:cNvPr id="1036" name="Check Box 21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6038195" y="9639300"/>
              <a:ext cx="571500" cy="2095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304800</xdr:colOff>
          <xdr:row>42</xdr:row>
          <xdr:rowOff>152400</xdr:rowOff>
        </xdr:from>
        <xdr:to>
          <xdr:col>15</xdr:col>
          <xdr:colOff>133350</xdr:colOff>
          <xdr:row>44</xdr:row>
          <xdr:rowOff>19050</xdr:rowOff>
        </xdr:to>
        <xdr:sp>
          <xdr:nvSpPr>
            <xdr:cNvPr id="1037" name="Check Box 22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6504920" y="9639300"/>
              <a:ext cx="676910" cy="2095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44</xdr:row>
          <xdr:rowOff>152400</xdr:rowOff>
        </xdr:from>
        <xdr:to>
          <xdr:col>13</xdr:col>
          <xdr:colOff>685800</xdr:colOff>
          <xdr:row>46</xdr:row>
          <xdr:rowOff>28575</xdr:rowOff>
        </xdr:to>
        <xdr:sp>
          <xdr:nvSpPr>
            <xdr:cNvPr id="1038" name="Check Box 19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5123795" y="9982200"/>
              <a:ext cx="676275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44</xdr:row>
          <xdr:rowOff>152400</xdr:rowOff>
        </xdr:from>
        <xdr:to>
          <xdr:col>13</xdr:col>
          <xdr:colOff>790575</xdr:colOff>
          <xdr:row>46</xdr:row>
          <xdr:rowOff>28575</xdr:rowOff>
        </xdr:to>
        <xdr:sp>
          <xdr:nvSpPr>
            <xdr:cNvPr id="1039" name="Check Box 20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5571470" y="9982200"/>
              <a:ext cx="333375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923925</xdr:colOff>
          <xdr:row>44</xdr:row>
          <xdr:rowOff>152400</xdr:rowOff>
        </xdr:from>
        <xdr:to>
          <xdr:col>14</xdr:col>
          <xdr:colOff>409575</xdr:colOff>
          <xdr:row>46</xdr:row>
          <xdr:rowOff>28575</xdr:rowOff>
        </xdr:to>
        <xdr:sp>
          <xdr:nvSpPr>
            <xdr:cNvPr id="1040" name="Check Box 21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6038195" y="9982200"/>
              <a:ext cx="571500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304800</xdr:colOff>
          <xdr:row>44</xdr:row>
          <xdr:rowOff>152400</xdr:rowOff>
        </xdr:from>
        <xdr:to>
          <xdr:col>15</xdr:col>
          <xdr:colOff>133350</xdr:colOff>
          <xdr:row>46</xdr:row>
          <xdr:rowOff>28575</xdr:rowOff>
        </xdr:to>
        <xdr:sp>
          <xdr:nvSpPr>
            <xdr:cNvPr id="1041" name="Check Box 22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6504920" y="9982200"/>
              <a:ext cx="676910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45</xdr:row>
          <xdr:rowOff>152400</xdr:rowOff>
        </xdr:from>
        <xdr:to>
          <xdr:col>13</xdr:col>
          <xdr:colOff>685800</xdr:colOff>
          <xdr:row>47</xdr:row>
          <xdr:rowOff>28575</xdr:rowOff>
        </xdr:to>
        <xdr:sp>
          <xdr:nvSpPr>
            <xdr:cNvPr id="1042" name="Check Box 19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5123795" y="10153650"/>
              <a:ext cx="676275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45</xdr:row>
          <xdr:rowOff>152400</xdr:rowOff>
        </xdr:from>
        <xdr:to>
          <xdr:col>13</xdr:col>
          <xdr:colOff>790575</xdr:colOff>
          <xdr:row>47</xdr:row>
          <xdr:rowOff>28575</xdr:rowOff>
        </xdr:to>
        <xdr:sp>
          <xdr:nvSpPr>
            <xdr:cNvPr id="1043" name="Check Box 20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5571470" y="10153650"/>
              <a:ext cx="333375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923925</xdr:colOff>
          <xdr:row>45</xdr:row>
          <xdr:rowOff>152400</xdr:rowOff>
        </xdr:from>
        <xdr:to>
          <xdr:col>14</xdr:col>
          <xdr:colOff>409575</xdr:colOff>
          <xdr:row>47</xdr:row>
          <xdr:rowOff>28575</xdr:rowOff>
        </xdr:to>
        <xdr:sp>
          <xdr:nvSpPr>
            <xdr:cNvPr id="1044" name="Check Box 21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6038195" y="10153650"/>
              <a:ext cx="571500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304800</xdr:colOff>
          <xdr:row>45</xdr:row>
          <xdr:rowOff>152400</xdr:rowOff>
        </xdr:from>
        <xdr:to>
          <xdr:col>15</xdr:col>
          <xdr:colOff>133350</xdr:colOff>
          <xdr:row>47</xdr:row>
          <xdr:rowOff>28575</xdr:rowOff>
        </xdr:to>
        <xdr:sp>
          <xdr:nvSpPr>
            <xdr:cNvPr id="1045" name="Check Box 22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6504920" y="10153650"/>
              <a:ext cx="676910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42</xdr:row>
          <xdr:rowOff>152400</xdr:rowOff>
        </xdr:from>
        <xdr:to>
          <xdr:col>13</xdr:col>
          <xdr:colOff>685800</xdr:colOff>
          <xdr:row>44</xdr:row>
          <xdr:rowOff>19050</xdr:rowOff>
        </xdr:to>
        <xdr:sp>
          <xdr:nvSpPr>
            <xdr:cNvPr id="1047" name="Check Box 19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5123795" y="9639300"/>
              <a:ext cx="676275" cy="2095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42</xdr:row>
          <xdr:rowOff>152400</xdr:rowOff>
        </xdr:from>
        <xdr:to>
          <xdr:col>13</xdr:col>
          <xdr:colOff>790575</xdr:colOff>
          <xdr:row>44</xdr:row>
          <xdr:rowOff>19050</xdr:rowOff>
        </xdr:to>
        <xdr:sp>
          <xdr:nvSpPr>
            <xdr:cNvPr id="1048" name="Check Box 20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15571470" y="9639300"/>
              <a:ext cx="333375" cy="2095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923925</xdr:colOff>
          <xdr:row>42</xdr:row>
          <xdr:rowOff>152400</xdr:rowOff>
        </xdr:from>
        <xdr:to>
          <xdr:col>14</xdr:col>
          <xdr:colOff>409575</xdr:colOff>
          <xdr:row>44</xdr:row>
          <xdr:rowOff>19050</xdr:rowOff>
        </xdr:to>
        <xdr:sp>
          <xdr:nvSpPr>
            <xdr:cNvPr id="1049" name="Check Box 21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16038195" y="9639300"/>
              <a:ext cx="571500" cy="2095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304800</xdr:colOff>
          <xdr:row>42</xdr:row>
          <xdr:rowOff>152400</xdr:rowOff>
        </xdr:from>
        <xdr:to>
          <xdr:col>15</xdr:col>
          <xdr:colOff>133350</xdr:colOff>
          <xdr:row>44</xdr:row>
          <xdr:rowOff>19050</xdr:rowOff>
        </xdr:to>
        <xdr:sp>
          <xdr:nvSpPr>
            <xdr:cNvPr id="1050" name="Check Box 22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6504920" y="9639300"/>
              <a:ext cx="676910" cy="2095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43</xdr:row>
          <xdr:rowOff>152400</xdr:rowOff>
        </xdr:from>
        <xdr:to>
          <xdr:col>13</xdr:col>
          <xdr:colOff>685800</xdr:colOff>
          <xdr:row>45</xdr:row>
          <xdr:rowOff>19050</xdr:rowOff>
        </xdr:to>
        <xdr:sp>
          <xdr:nvSpPr>
            <xdr:cNvPr id="1051" name="Check Box 19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5123795" y="9810750"/>
              <a:ext cx="676275" cy="2095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43</xdr:row>
          <xdr:rowOff>152400</xdr:rowOff>
        </xdr:from>
        <xdr:to>
          <xdr:col>13</xdr:col>
          <xdr:colOff>790575</xdr:colOff>
          <xdr:row>45</xdr:row>
          <xdr:rowOff>19050</xdr:rowOff>
        </xdr:to>
        <xdr:sp>
          <xdr:nvSpPr>
            <xdr:cNvPr id="1052" name="Check Box 20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5571470" y="9810750"/>
              <a:ext cx="333375" cy="2095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923925</xdr:colOff>
          <xdr:row>43</xdr:row>
          <xdr:rowOff>152400</xdr:rowOff>
        </xdr:from>
        <xdr:to>
          <xdr:col>14</xdr:col>
          <xdr:colOff>409575</xdr:colOff>
          <xdr:row>45</xdr:row>
          <xdr:rowOff>19050</xdr:rowOff>
        </xdr:to>
        <xdr:sp>
          <xdr:nvSpPr>
            <xdr:cNvPr id="1053" name="Check Box 21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6038195" y="9810750"/>
              <a:ext cx="571500" cy="2095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304800</xdr:colOff>
          <xdr:row>43</xdr:row>
          <xdr:rowOff>152400</xdr:rowOff>
        </xdr:from>
        <xdr:to>
          <xdr:col>15</xdr:col>
          <xdr:colOff>133350</xdr:colOff>
          <xdr:row>45</xdr:row>
          <xdr:rowOff>19050</xdr:rowOff>
        </xdr:to>
        <xdr:sp>
          <xdr:nvSpPr>
            <xdr:cNvPr id="1054" name="Check Box 22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6504920" y="9810750"/>
              <a:ext cx="676910" cy="2095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45</xdr:row>
          <xdr:rowOff>152400</xdr:rowOff>
        </xdr:from>
        <xdr:to>
          <xdr:col>13</xdr:col>
          <xdr:colOff>685800</xdr:colOff>
          <xdr:row>47</xdr:row>
          <xdr:rowOff>28575</xdr:rowOff>
        </xdr:to>
        <xdr:sp>
          <xdr:nvSpPr>
            <xdr:cNvPr id="1055" name="Check Box 19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5123795" y="10153650"/>
              <a:ext cx="676275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45</xdr:row>
          <xdr:rowOff>152400</xdr:rowOff>
        </xdr:from>
        <xdr:to>
          <xdr:col>13</xdr:col>
          <xdr:colOff>790575</xdr:colOff>
          <xdr:row>47</xdr:row>
          <xdr:rowOff>28575</xdr:rowOff>
        </xdr:to>
        <xdr:sp>
          <xdr:nvSpPr>
            <xdr:cNvPr id="1056" name="Check Box 20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5571470" y="10153650"/>
              <a:ext cx="333375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923925</xdr:colOff>
          <xdr:row>45</xdr:row>
          <xdr:rowOff>152400</xdr:rowOff>
        </xdr:from>
        <xdr:to>
          <xdr:col>14</xdr:col>
          <xdr:colOff>409575</xdr:colOff>
          <xdr:row>47</xdr:row>
          <xdr:rowOff>28575</xdr:rowOff>
        </xdr:to>
        <xdr:sp>
          <xdr:nvSpPr>
            <xdr:cNvPr id="1057" name="Check Box 21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6038195" y="10153650"/>
              <a:ext cx="571500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304800</xdr:colOff>
          <xdr:row>45</xdr:row>
          <xdr:rowOff>152400</xdr:rowOff>
        </xdr:from>
        <xdr:to>
          <xdr:col>15</xdr:col>
          <xdr:colOff>133350</xdr:colOff>
          <xdr:row>47</xdr:row>
          <xdr:rowOff>28575</xdr:rowOff>
        </xdr:to>
        <xdr:sp>
          <xdr:nvSpPr>
            <xdr:cNvPr id="1058" name="Check Box 22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6504920" y="10153650"/>
              <a:ext cx="676910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46</xdr:row>
          <xdr:rowOff>152400</xdr:rowOff>
        </xdr:from>
        <xdr:to>
          <xdr:col>13</xdr:col>
          <xdr:colOff>685800</xdr:colOff>
          <xdr:row>48</xdr:row>
          <xdr:rowOff>28575</xdr:rowOff>
        </xdr:to>
        <xdr:sp>
          <xdr:nvSpPr>
            <xdr:cNvPr id="1059" name="Check Box 19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5123795" y="10325100"/>
              <a:ext cx="676275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46</xdr:row>
          <xdr:rowOff>152400</xdr:rowOff>
        </xdr:from>
        <xdr:to>
          <xdr:col>13</xdr:col>
          <xdr:colOff>790575</xdr:colOff>
          <xdr:row>48</xdr:row>
          <xdr:rowOff>28575</xdr:rowOff>
        </xdr:to>
        <xdr:sp>
          <xdr:nvSpPr>
            <xdr:cNvPr id="1060" name="Check Box 20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5571470" y="10325100"/>
              <a:ext cx="333375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923925</xdr:colOff>
          <xdr:row>46</xdr:row>
          <xdr:rowOff>152400</xdr:rowOff>
        </xdr:from>
        <xdr:to>
          <xdr:col>14</xdr:col>
          <xdr:colOff>409575</xdr:colOff>
          <xdr:row>48</xdr:row>
          <xdr:rowOff>28575</xdr:rowOff>
        </xdr:to>
        <xdr:sp>
          <xdr:nvSpPr>
            <xdr:cNvPr id="1061" name="Check Box 21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6038195" y="10325100"/>
              <a:ext cx="571500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304800</xdr:colOff>
          <xdr:row>46</xdr:row>
          <xdr:rowOff>152400</xdr:rowOff>
        </xdr:from>
        <xdr:to>
          <xdr:col>15</xdr:col>
          <xdr:colOff>133350</xdr:colOff>
          <xdr:row>48</xdr:row>
          <xdr:rowOff>28575</xdr:rowOff>
        </xdr:to>
        <xdr:sp>
          <xdr:nvSpPr>
            <xdr:cNvPr id="1062" name="Check Box 22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6504920" y="10325100"/>
              <a:ext cx="676910" cy="21907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1551;&#27827;&#29615;&#20445;\1&#12289;&#36828;&#19996;&#21270;&#24037;\3&#12289;&#29615;&#35780;&#25253;&#21578;\&#20844;&#31034;&#31295;\&#20020;&#28023;&#39134;&#28784;&#22635;&#22475;&#22330;&#39033;&#30446;\&#12304;&#23384;&#26723;&#12305;&#29577;&#29615;&#24066;&#22403;&#22334;&#28954;&#28903;&#21457;&#30005;&#21378;&#37197;&#22871;&#39134;&#28784;&#22635;&#22475;&#22330;&#24037;&#31243;&#39033;&#30446;\&#22522;&#30784;&#20449;&#24687;&#34920;\&#39134;&#28784;&#39033;&#30446;-&#24314;&#35774;&#39033;&#30446;&#29615;&#35780;&#23457;&#25209;&#22522;&#30784;&#20449;&#24687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4" Type="http://schemas.openxmlformats.org/officeDocument/2006/relationships/ctrlProp" Target="../ctrlProps/ctrlProp32.xml"/><Relationship Id="rId33" Type="http://schemas.openxmlformats.org/officeDocument/2006/relationships/ctrlProp" Target="../ctrlProps/ctrlProp31.xml"/><Relationship Id="rId32" Type="http://schemas.openxmlformats.org/officeDocument/2006/relationships/ctrlProp" Target="../ctrlProps/ctrlProp30.xml"/><Relationship Id="rId31" Type="http://schemas.openxmlformats.org/officeDocument/2006/relationships/ctrlProp" Target="../ctrlProps/ctrlProp29.xm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1"/>
  <sheetViews>
    <sheetView tabSelected="1" zoomScale="85" zoomScaleNormal="85" topLeftCell="B1" workbookViewId="0">
      <selection activeCell="C111" sqref="C111:P112"/>
    </sheetView>
  </sheetViews>
  <sheetFormatPr defaultColWidth="9" defaultRowHeight="13.5"/>
  <cols>
    <col min="1" max="1" width="9" style="36"/>
    <col min="2" max="2" width="9.38333333333333" style="36" customWidth="1"/>
    <col min="3" max="3" width="11.3833333333333" style="36" customWidth="1"/>
    <col min="4" max="4" width="22.05" style="36" customWidth="1"/>
    <col min="5" max="5" width="16.1333333333333" style="36" customWidth="1"/>
    <col min="6" max="6" width="15.25" style="36" customWidth="1"/>
    <col min="7" max="7" width="18" style="36" customWidth="1"/>
    <col min="8" max="8" width="13.75" style="36" customWidth="1"/>
    <col min="9" max="9" width="16.75" style="36" customWidth="1"/>
    <col min="10" max="10" width="21.6333333333333" style="36" customWidth="1"/>
    <col min="11" max="11" width="14.6333333333333" style="36" customWidth="1"/>
    <col min="12" max="12" width="14.1333333333333" style="36" customWidth="1"/>
    <col min="13" max="13" width="16.25" style="36" customWidth="1"/>
    <col min="14" max="14" width="14.25" style="36" customWidth="1"/>
    <col min="15" max="15" width="11.1333333333333" style="36" customWidth="1"/>
    <col min="16" max="16" width="19.85" style="36" customWidth="1"/>
    <col min="17" max="17" width="9" style="36"/>
    <col min="18" max="18" width="11.5" style="36"/>
    <col min="19" max="16384" width="9" style="36"/>
  </cols>
  <sheetData>
    <row r="1" ht="22.5" spans="1:16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>
      <c r="A2" s="38" t="s">
        <v>1</v>
      </c>
      <c r="B2" s="39"/>
      <c r="C2" s="39"/>
      <c r="D2" s="39"/>
      <c r="E2" s="40"/>
      <c r="F2" s="41"/>
      <c r="G2" s="41"/>
      <c r="H2" s="41"/>
      <c r="I2" s="41"/>
      <c r="J2" s="81" t="s">
        <v>2</v>
      </c>
      <c r="K2" s="41"/>
      <c r="L2" s="41"/>
      <c r="M2" s="39" t="s">
        <v>3</v>
      </c>
      <c r="N2" s="39"/>
      <c r="O2" s="41"/>
      <c r="P2" s="41"/>
    </row>
    <row r="3" s="34" customFormat="1" ht="15.75" spans="1:16">
      <c r="A3" s="42" t="s">
        <v>4</v>
      </c>
      <c r="B3" s="42" t="s">
        <v>5</v>
      </c>
      <c r="C3" s="43"/>
      <c r="D3" s="43"/>
      <c r="E3" s="44" t="s">
        <v>6</v>
      </c>
      <c r="F3" s="45"/>
      <c r="G3" s="45"/>
      <c r="H3" s="45"/>
      <c r="I3" s="45"/>
      <c r="J3" s="42" t="s">
        <v>7</v>
      </c>
      <c r="K3" s="43"/>
      <c r="L3" s="82" t="s">
        <v>8</v>
      </c>
      <c r="M3" s="83"/>
      <c r="N3" s="83"/>
      <c r="O3" s="83"/>
      <c r="P3" s="83"/>
    </row>
    <row r="4" s="34" customFormat="1" ht="15.75" spans="1:16">
      <c r="A4" s="46"/>
      <c r="B4" s="42" t="s">
        <v>9</v>
      </c>
      <c r="C4" s="42"/>
      <c r="D4" s="43"/>
      <c r="E4" s="47" t="s">
        <v>10</v>
      </c>
      <c r="F4" s="47"/>
      <c r="G4" s="47"/>
      <c r="H4" s="47"/>
      <c r="I4" s="47"/>
      <c r="J4" s="43"/>
      <c r="K4" s="43"/>
      <c r="L4" s="83"/>
      <c r="M4" s="83"/>
      <c r="N4" s="83"/>
      <c r="O4" s="83"/>
      <c r="P4" s="83"/>
    </row>
    <row r="5" s="34" customFormat="1" ht="15.75" spans="1:16">
      <c r="A5" s="46"/>
      <c r="B5" s="48" t="s">
        <v>11</v>
      </c>
      <c r="C5" s="48"/>
      <c r="D5" s="49"/>
      <c r="E5" s="44" t="s">
        <v>12</v>
      </c>
      <c r="F5" s="45"/>
      <c r="G5" s="45"/>
      <c r="H5" s="45"/>
      <c r="I5" s="45"/>
      <c r="J5" s="43"/>
      <c r="K5" s="43"/>
      <c r="L5" s="83"/>
      <c r="M5" s="83"/>
      <c r="N5" s="83"/>
      <c r="O5" s="83"/>
      <c r="P5" s="83"/>
    </row>
    <row r="6" s="34" customFormat="1" ht="15.75" spans="1:16">
      <c r="A6" s="46"/>
      <c r="B6" s="42" t="s">
        <v>13</v>
      </c>
      <c r="C6" s="42"/>
      <c r="D6" s="43"/>
      <c r="E6" s="44" t="s">
        <v>14</v>
      </c>
      <c r="F6" s="44"/>
      <c r="G6" s="44"/>
      <c r="H6" s="44"/>
      <c r="I6" s="44"/>
      <c r="J6" s="42" t="s">
        <v>15</v>
      </c>
      <c r="K6" s="43"/>
      <c r="L6" s="82" t="s">
        <v>16</v>
      </c>
      <c r="M6" s="83"/>
      <c r="N6" s="83"/>
      <c r="O6" s="83"/>
      <c r="P6" s="83"/>
    </row>
    <row r="7" s="34" customFormat="1" ht="15.75" spans="1:16">
      <c r="A7" s="46"/>
      <c r="B7" s="42" t="s">
        <v>17</v>
      </c>
      <c r="C7" s="42"/>
      <c r="D7" s="43"/>
      <c r="E7" s="50">
        <v>6</v>
      </c>
      <c r="F7" s="50"/>
      <c r="G7" s="50"/>
      <c r="H7" s="50"/>
      <c r="I7" s="50"/>
      <c r="J7" s="42" t="s">
        <v>18</v>
      </c>
      <c r="K7" s="43"/>
      <c r="L7" s="84">
        <v>45931</v>
      </c>
      <c r="M7" s="84"/>
      <c r="N7" s="84"/>
      <c r="O7" s="84"/>
      <c r="P7" s="84"/>
    </row>
    <row r="8" s="34" customFormat="1" ht="15.75" spans="1:16">
      <c r="A8" s="46"/>
      <c r="B8" s="42" t="s">
        <v>19</v>
      </c>
      <c r="C8" s="42"/>
      <c r="D8" s="43"/>
      <c r="E8" s="51" t="s">
        <v>20</v>
      </c>
      <c r="F8" s="47"/>
      <c r="G8" s="47"/>
      <c r="H8" s="47"/>
      <c r="I8" s="47"/>
      <c r="J8" s="42" t="s">
        <v>21</v>
      </c>
      <c r="K8" s="43"/>
      <c r="L8" s="85">
        <v>46113</v>
      </c>
      <c r="M8" s="85"/>
      <c r="N8" s="85"/>
      <c r="O8" s="85"/>
      <c r="P8" s="85"/>
    </row>
    <row r="9" s="34" customFormat="1" ht="30" customHeight="1" spans="1:16">
      <c r="A9" s="46"/>
      <c r="B9" s="42" t="s">
        <v>22</v>
      </c>
      <c r="C9" s="42"/>
      <c r="D9" s="43"/>
      <c r="E9" s="52" t="s">
        <v>23</v>
      </c>
      <c r="F9" s="53"/>
      <c r="G9" s="53"/>
      <c r="H9" s="53"/>
      <c r="I9" s="53"/>
      <c r="J9" s="42" t="s">
        <v>24</v>
      </c>
      <c r="K9" s="43"/>
      <c r="L9" s="82" t="s">
        <v>25</v>
      </c>
      <c r="M9" s="83"/>
      <c r="N9" s="83"/>
      <c r="O9" s="83"/>
      <c r="P9" s="83"/>
    </row>
    <row r="10" s="34" customFormat="1" ht="37.5" customHeight="1" spans="1:16">
      <c r="A10" s="46"/>
      <c r="B10" s="42" t="s">
        <v>26</v>
      </c>
      <c r="C10" s="42"/>
      <c r="D10" s="43"/>
      <c r="E10" s="54"/>
      <c r="F10" s="54"/>
      <c r="G10" s="42" t="s">
        <v>27</v>
      </c>
      <c r="H10" s="55"/>
      <c r="I10" s="55"/>
      <c r="J10" s="86" t="s">
        <v>28</v>
      </c>
      <c r="K10" s="87"/>
      <c r="L10" s="82" t="s">
        <v>29</v>
      </c>
      <c r="M10" s="83"/>
      <c r="N10" s="83"/>
      <c r="O10" s="83"/>
      <c r="P10" s="83"/>
    </row>
    <row r="11" s="34" customFormat="1" ht="15.75" spans="1:16">
      <c r="A11" s="46"/>
      <c r="B11" s="42" t="s">
        <v>30</v>
      </c>
      <c r="C11" s="43"/>
      <c r="D11" s="43"/>
      <c r="E11" s="51"/>
      <c r="F11" s="47"/>
      <c r="G11" s="47"/>
      <c r="H11" s="47"/>
      <c r="I11" s="47"/>
      <c r="J11" s="42" t="s">
        <v>31</v>
      </c>
      <c r="K11" s="43"/>
      <c r="L11" s="82" t="s">
        <v>32</v>
      </c>
      <c r="M11" s="83"/>
      <c r="N11" s="83"/>
      <c r="O11" s="83"/>
      <c r="P11" s="83"/>
    </row>
    <row r="12" s="34" customFormat="1" ht="15.75" spans="1:16">
      <c r="A12" s="46"/>
      <c r="B12" s="42" t="s">
        <v>33</v>
      </c>
      <c r="C12" s="43"/>
      <c r="D12" s="43"/>
      <c r="E12" s="51"/>
      <c r="F12" s="47"/>
      <c r="G12" s="47"/>
      <c r="H12" s="47"/>
      <c r="I12" s="47"/>
      <c r="J12" s="42" t="s">
        <v>34</v>
      </c>
      <c r="K12" s="43"/>
      <c r="L12" s="82" t="s">
        <v>32</v>
      </c>
      <c r="M12" s="83"/>
      <c r="N12" s="83"/>
      <c r="O12" s="83"/>
      <c r="P12" s="83"/>
    </row>
    <row r="13" s="34" customFormat="1" ht="27" customHeight="1" spans="1:16">
      <c r="A13" s="46"/>
      <c r="B13" s="42" t="s">
        <v>35</v>
      </c>
      <c r="C13" s="43"/>
      <c r="D13" s="43"/>
      <c r="E13" s="42" t="s">
        <v>36</v>
      </c>
      <c r="F13" s="54">
        <v>114.685904</v>
      </c>
      <c r="G13" s="42" t="s">
        <v>37</v>
      </c>
      <c r="H13" s="56">
        <v>35.108232</v>
      </c>
      <c r="I13" s="56"/>
      <c r="J13" s="42" t="s">
        <v>38</v>
      </c>
      <c r="K13" s="88" t="s">
        <v>39</v>
      </c>
      <c r="L13" s="42" t="s">
        <v>40</v>
      </c>
      <c r="M13" s="89" t="s">
        <v>41</v>
      </c>
      <c r="N13" s="90"/>
      <c r="O13" s="90"/>
      <c r="P13" s="90"/>
    </row>
    <row r="14" s="34" customFormat="1" ht="15.75" spans="1:16">
      <c r="A14" s="46"/>
      <c r="B14" s="42" t="s">
        <v>42</v>
      </c>
      <c r="C14" s="43"/>
      <c r="D14" s="43"/>
      <c r="E14" s="42" t="s">
        <v>43</v>
      </c>
      <c r="F14" s="54"/>
      <c r="G14" s="42" t="s">
        <v>44</v>
      </c>
      <c r="H14" s="56"/>
      <c r="I14" s="56"/>
      <c r="J14" s="42" t="s">
        <v>45</v>
      </c>
      <c r="K14" s="91"/>
      <c r="L14" s="42" t="s">
        <v>46</v>
      </c>
      <c r="M14" s="92"/>
      <c r="N14" s="42" t="s">
        <v>47</v>
      </c>
      <c r="O14" s="57"/>
      <c r="P14" s="57"/>
    </row>
    <row r="15" s="34" customFormat="1" ht="15.75" spans="1:19">
      <c r="A15" s="46"/>
      <c r="B15" s="42" t="s">
        <v>48</v>
      </c>
      <c r="C15" s="43"/>
      <c r="D15" s="43"/>
      <c r="E15" s="57">
        <v>6000</v>
      </c>
      <c r="F15" s="57"/>
      <c r="G15" s="57"/>
      <c r="H15" s="57"/>
      <c r="I15" s="57"/>
      <c r="J15" s="42" t="s">
        <v>49</v>
      </c>
      <c r="K15" s="43"/>
      <c r="L15" s="57">
        <v>369</v>
      </c>
      <c r="M15" s="57"/>
      <c r="N15" s="42" t="s">
        <v>50</v>
      </c>
      <c r="O15" s="93">
        <v>6.15</v>
      </c>
      <c r="P15" s="94"/>
      <c r="S15" s="124"/>
    </row>
    <row r="16" s="34" customFormat="1" ht="15.75" spans="1:16">
      <c r="A16" s="42" t="s">
        <v>51</v>
      </c>
      <c r="B16" s="42" t="s">
        <v>52</v>
      </c>
      <c r="C16" s="43"/>
      <c r="D16" s="43"/>
      <c r="E16" s="51" t="s">
        <v>53</v>
      </c>
      <c r="F16" s="51"/>
      <c r="G16" s="42" t="s">
        <v>54</v>
      </c>
      <c r="H16" s="55" t="s">
        <v>55</v>
      </c>
      <c r="I16" s="55"/>
      <c r="J16" s="42" t="s">
        <v>56</v>
      </c>
      <c r="K16" s="42" t="s">
        <v>52</v>
      </c>
      <c r="L16" s="51" t="s">
        <v>57</v>
      </c>
      <c r="M16" s="47"/>
      <c r="N16" s="95" t="s">
        <v>58</v>
      </c>
      <c r="O16" s="47" t="s">
        <v>59</v>
      </c>
      <c r="P16" s="47"/>
    </row>
    <row r="17" s="34" customFormat="1" ht="18" customHeight="1" spans="1:16">
      <c r="A17" s="43"/>
      <c r="B17" s="43"/>
      <c r="C17" s="43"/>
      <c r="D17" s="43"/>
      <c r="E17" s="51"/>
      <c r="F17" s="51"/>
      <c r="G17" s="42" t="s">
        <v>60</v>
      </c>
      <c r="H17" s="55" t="s">
        <v>55</v>
      </c>
      <c r="I17" s="55"/>
      <c r="J17" s="43"/>
      <c r="K17" s="42" t="s">
        <v>61</v>
      </c>
      <c r="L17" s="42" t="s">
        <v>62</v>
      </c>
      <c r="M17" s="51" t="s">
        <v>63</v>
      </c>
      <c r="N17" s="95" t="s">
        <v>64</v>
      </c>
      <c r="O17" s="47" t="s">
        <v>65</v>
      </c>
      <c r="P17" s="47"/>
    </row>
    <row r="18" s="34" customFormat="1" ht="18" customHeight="1" spans="1:16">
      <c r="A18" s="43"/>
      <c r="B18" s="43"/>
      <c r="C18" s="43"/>
      <c r="D18" s="43"/>
      <c r="E18" s="51"/>
      <c r="F18" s="51"/>
      <c r="G18" s="42"/>
      <c r="H18" s="55"/>
      <c r="I18" s="55"/>
      <c r="J18" s="43"/>
      <c r="K18" s="42"/>
      <c r="L18" s="42" t="s">
        <v>66</v>
      </c>
      <c r="M18" s="47" t="s">
        <v>67</v>
      </c>
      <c r="N18" s="47"/>
      <c r="O18" s="47"/>
      <c r="P18" s="47"/>
    </row>
    <row r="19" s="34" customFormat="1" ht="24" customHeight="1" spans="1:16">
      <c r="A19" s="46"/>
      <c r="B19" s="42" t="s">
        <v>68</v>
      </c>
      <c r="C19" s="42"/>
      <c r="D19" s="43"/>
      <c r="E19" s="47" t="s">
        <v>69</v>
      </c>
      <c r="F19" s="47"/>
      <c r="G19" s="42" t="s">
        <v>64</v>
      </c>
      <c r="H19" s="55">
        <v>18437395555</v>
      </c>
      <c r="I19" s="55"/>
      <c r="J19" s="46"/>
      <c r="K19" s="42"/>
      <c r="L19" s="42" t="s">
        <v>70</v>
      </c>
      <c r="M19" s="47" t="s">
        <v>71</v>
      </c>
      <c r="N19" s="47"/>
      <c r="O19" s="47"/>
      <c r="P19" s="47"/>
    </row>
    <row r="20" s="34" customFormat="1" ht="15.75" spans="1:16">
      <c r="A20" s="46"/>
      <c r="B20" s="42" t="s">
        <v>72</v>
      </c>
      <c r="C20" s="43"/>
      <c r="D20" s="43"/>
      <c r="E20" s="51" t="s">
        <v>14</v>
      </c>
      <c r="F20" s="51"/>
      <c r="G20" s="51"/>
      <c r="H20" s="51"/>
      <c r="I20" s="51"/>
      <c r="J20" s="46"/>
      <c r="K20" s="42" t="s">
        <v>72</v>
      </c>
      <c r="L20" s="51" t="s">
        <v>73</v>
      </c>
      <c r="M20" s="47"/>
      <c r="N20" s="47"/>
      <c r="O20" s="47"/>
      <c r="P20" s="47"/>
    </row>
    <row r="21" s="34" customFormat="1" ht="22.5" customHeight="1" spans="1:16">
      <c r="A21" s="42" t="s">
        <v>74</v>
      </c>
      <c r="B21" s="58" t="s">
        <v>75</v>
      </c>
      <c r="C21" s="46"/>
      <c r="D21" s="46"/>
      <c r="E21" s="42" t="s">
        <v>76</v>
      </c>
      <c r="F21" s="43"/>
      <c r="G21" s="42" t="s">
        <v>77</v>
      </c>
      <c r="H21" s="42" t="s">
        <v>78</v>
      </c>
      <c r="I21" s="43"/>
      <c r="J21" s="43"/>
      <c r="K21" s="43"/>
      <c r="L21" s="43"/>
      <c r="M21" s="43"/>
      <c r="N21" s="43"/>
      <c r="O21" s="42" t="s">
        <v>79</v>
      </c>
      <c r="P21" s="43"/>
    </row>
    <row r="22" s="34" customFormat="1" ht="23.25" customHeight="1" spans="1:16">
      <c r="A22" s="46"/>
      <c r="B22" s="46"/>
      <c r="C22" s="46"/>
      <c r="D22" s="46"/>
      <c r="E22" s="42" t="s">
        <v>80</v>
      </c>
      <c r="F22" s="42" t="s">
        <v>81</v>
      </c>
      <c r="G22" s="42" t="s">
        <v>82</v>
      </c>
      <c r="H22" s="42" t="s">
        <v>83</v>
      </c>
      <c r="I22" s="43"/>
      <c r="J22" s="42" t="s">
        <v>84</v>
      </c>
      <c r="K22" s="42" t="s">
        <v>85</v>
      </c>
      <c r="L22" s="43"/>
      <c r="M22" s="42" t="s">
        <v>86</v>
      </c>
      <c r="N22" s="43"/>
      <c r="O22" s="43"/>
      <c r="P22" s="43"/>
    </row>
    <row r="23" s="34" customFormat="1" ht="15.75" spans="1:16">
      <c r="A23" s="46"/>
      <c r="B23" s="58" t="s">
        <v>87</v>
      </c>
      <c r="C23" s="42" t="s">
        <v>88</v>
      </c>
      <c r="D23" s="43"/>
      <c r="E23" s="59"/>
      <c r="F23" s="59"/>
      <c r="G23" s="60">
        <v>8.674</v>
      </c>
      <c r="H23" s="61"/>
      <c r="I23" s="61"/>
      <c r="J23" s="96"/>
      <c r="K23" s="97">
        <v>8.674</v>
      </c>
      <c r="L23" s="98"/>
      <c r="M23" s="97">
        <v>8.674</v>
      </c>
      <c r="N23" s="98"/>
      <c r="O23" s="45"/>
      <c r="P23" s="45"/>
    </row>
    <row r="24" s="34" customFormat="1" ht="15.75" spans="1:16">
      <c r="A24" s="46"/>
      <c r="B24" s="46"/>
      <c r="C24" s="43" t="s">
        <v>89</v>
      </c>
      <c r="D24" s="43"/>
      <c r="E24" s="62"/>
      <c r="F24" s="62"/>
      <c r="G24" s="60">
        <v>3.4696</v>
      </c>
      <c r="H24" s="61"/>
      <c r="I24" s="61"/>
      <c r="J24" s="96"/>
      <c r="K24" s="97">
        <v>3.4696</v>
      </c>
      <c r="L24" s="98"/>
      <c r="M24" s="97">
        <v>3.4696</v>
      </c>
      <c r="N24" s="98"/>
      <c r="O24" s="45"/>
      <c r="P24" s="45"/>
    </row>
    <row r="25" s="34" customFormat="1" ht="15.75" customHeight="1" spans="1:16">
      <c r="A25" s="46"/>
      <c r="B25" s="46"/>
      <c r="C25" s="42" t="s">
        <v>90</v>
      </c>
      <c r="D25" s="43"/>
      <c r="E25" s="62"/>
      <c r="F25" s="62"/>
      <c r="G25" s="60">
        <v>0.2602</v>
      </c>
      <c r="H25" s="61"/>
      <c r="I25" s="61"/>
      <c r="J25" s="96"/>
      <c r="K25" s="97">
        <v>0.2602</v>
      </c>
      <c r="L25" s="98"/>
      <c r="M25" s="97">
        <v>0.2602</v>
      </c>
      <c r="N25" s="98"/>
      <c r="O25" s="45"/>
      <c r="P25" s="45"/>
    </row>
    <row r="26" s="34" customFormat="1" ht="15.75" customHeight="1" spans="1:16">
      <c r="A26" s="46"/>
      <c r="B26" s="46"/>
      <c r="C26" s="42" t="s">
        <v>91</v>
      </c>
      <c r="D26" s="43"/>
      <c r="E26" s="62"/>
      <c r="F26" s="62"/>
      <c r="G26" s="63">
        <v>0.0347</v>
      </c>
      <c r="H26" s="64"/>
      <c r="I26" s="64"/>
      <c r="J26" s="62"/>
      <c r="K26" s="99">
        <v>0.0347</v>
      </c>
      <c r="L26" s="100"/>
      <c r="M26" s="99">
        <v>0.0347</v>
      </c>
      <c r="N26" s="100"/>
      <c r="O26" s="45"/>
      <c r="P26" s="45"/>
    </row>
    <row r="27" s="34" customFormat="1" ht="15.75" customHeight="1" spans="1:16">
      <c r="A27" s="46"/>
      <c r="B27" s="46"/>
      <c r="C27" s="42" t="s">
        <v>92</v>
      </c>
      <c r="D27" s="43"/>
      <c r="E27" s="62"/>
      <c r="F27" s="62"/>
      <c r="G27" s="63">
        <v>1.0409</v>
      </c>
      <c r="H27" s="64"/>
      <c r="I27" s="64"/>
      <c r="J27" s="62"/>
      <c r="K27" s="99">
        <v>1.0409</v>
      </c>
      <c r="L27" s="100"/>
      <c r="M27" s="99">
        <v>1.0409</v>
      </c>
      <c r="N27" s="100"/>
      <c r="O27" s="45"/>
      <c r="P27" s="45"/>
    </row>
    <row r="28" s="34" customFormat="1" ht="15.75" customHeight="1" spans="1:16">
      <c r="A28" s="46"/>
      <c r="B28" s="46"/>
      <c r="C28" s="42" t="s">
        <v>93</v>
      </c>
      <c r="D28" s="42"/>
      <c r="E28" s="62"/>
      <c r="F28" s="62"/>
      <c r="G28" s="65"/>
      <c r="H28" s="64"/>
      <c r="I28" s="64"/>
      <c r="J28" s="62"/>
      <c r="K28" s="101"/>
      <c r="L28" s="102"/>
      <c r="M28" s="101"/>
      <c r="N28" s="103"/>
      <c r="O28" s="45"/>
      <c r="P28" s="45"/>
    </row>
    <row r="29" s="34" customFormat="1" ht="15.75" customHeight="1" spans="1:16">
      <c r="A29" s="46"/>
      <c r="B29" s="46"/>
      <c r="C29" s="42" t="s">
        <v>94</v>
      </c>
      <c r="D29" s="42"/>
      <c r="E29" s="62"/>
      <c r="F29" s="62"/>
      <c r="G29" s="65"/>
      <c r="H29" s="64"/>
      <c r="I29" s="64"/>
      <c r="J29" s="62"/>
      <c r="K29" s="101"/>
      <c r="L29" s="102"/>
      <c r="M29" s="101"/>
      <c r="N29" s="103"/>
      <c r="O29" s="45"/>
      <c r="P29" s="45"/>
    </row>
    <row r="30" s="34" customFormat="1" ht="15.75" customHeight="1" spans="1:16">
      <c r="A30" s="46"/>
      <c r="B30" s="46"/>
      <c r="C30" s="42" t="s">
        <v>95</v>
      </c>
      <c r="D30" s="42"/>
      <c r="E30" s="62"/>
      <c r="F30" s="62"/>
      <c r="G30" s="65"/>
      <c r="H30" s="64"/>
      <c r="I30" s="64"/>
      <c r="J30" s="62"/>
      <c r="K30" s="101"/>
      <c r="L30" s="102"/>
      <c r="M30" s="101"/>
      <c r="N30" s="103"/>
      <c r="O30" s="45"/>
      <c r="P30" s="45"/>
    </row>
    <row r="31" s="34" customFormat="1" ht="15.75" customHeight="1" spans="1:16">
      <c r="A31" s="46"/>
      <c r="B31" s="46"/>
      <c r="C31" s="42" t="s">
        <v>96</v>
      </c>
      <c r="D31" s="42"/>
      <c r="E31" s="62"/>
      <c r="F31" s="62"/>
      <c r="G31" s="65"/>
      <c r="H31" s="64"/>
      <c r="I31" s="64"/>
      <c r="J31" s="62"/>
      <c r="K31" s="101"/>
      <c r="L31" s="102"/>
      <c r="M31" s="101"/>
      <c r="N31" s="103"/>
      <c r="O31" s="45"/>
      <c r="P31" s="45"/>
    </row>
    <row r="32" s="34" customFormat="1" ht="15.75" customHeight="1" spans="1:16">
      <c r="A32" s="46"/>
      <c r="B32" s="46"/>
      <c r="C32" s="42" t="s">
        <v>97</v>
      </c>
      <c r="D32" s="42"/>
      <c r="E32" s="62"/>
      <c r="F32" s="62"/>
      <c r="G32" s="65"/>
      <c r="H32" s="64"/>
      <c r="I32" s="64"/>
      <c r="J32" s="62"/>
      <c r="K32" s="101"/>
      <c r="L32" s="102"/>
      <c r="M32" s="101"/>
      <c r="N32" s="103"/>
      <c r="O32" s="45"/>
      <c r="P32" s="45"/>
    </row>
    <row r="33" s="34" customFormat="1" ht="15.75" customHeight="1" spans="1:16">
      <c r="A33" s="46"/>
      <c r="B33" s="46"/>
      <c r="C33" s="42" t="s">
        <v>98</v>
      </c>
      <c r="D33" s="42"/>
      <c r="E33" s="62"/>
      <c r="F33" s="62"/>
      <c r="G33" s="62"/>
      <c r="H33" s="64"/>
      <c r="I33" s="64"/>
      <c r="J33" s="62"/>
      <c r="K33" s="104"/>
      <c r="L33" s="105"/>
      <c r="M33" s="104"/>
      <c r="N33" s="105"/>
      <c r="O33" s="45"/>
      <c r="P33" s="45"/>
    </row>
    <row r="34" s="34" customFormat="1" ht="15.75" spans="1:16">
      <c r="A34" s="46"/>
      <c r="B34" s="58" t="s">
        <v>99</v>
      </c>
      <c r="C34" s="42" t="s">
        <v>100</v>
      </c>
      <c r="D34" s="43"/>
      <c r="E34" s="62"/>
      <c r="F34" s="62"/>
      <c r="G34" s="66">
        <v>23400</v>
      </c>
      <c r="H34" s="61"/>
      <c r="I34" s="61"/>
      <c r="J34" s="96"/>
      <c r="K34" s="106">
        <v>23400</v>
      </c>
      <c r="L34" s="107"/>
      <c r="M34" s="108">
        <v>23400</v>
      </c>
      <c r="N34" s="109"/>
      <c r="O34" s="45"/>
      <c r="P34" s="45"/>
    </row>
    <row r="35" s="34" customFormat="1" ht="15.75" customHeight="1" spans="1:16">
      <c r="A35" s="46"/>
      <c r="B35" s="46"/>
      <c r="C35" s="67" t="s">
        <v>101</v>
      </c>
      <c r="D35" s="68"/>
      <c r="E35" s="62"/>
      <c r="F35" s="62"/>
      <c r="G35" s="60">
        <v>0.2696</v>
      </c>
      <c r="H35" s="61"/>
      <c r="I35" s="61"/>
      <c r="J35" s="96"/>
      <c r="K35" s="97">
        <v>0.2696</v>
      </c>
      <c r="L35" s="98"/>
      <c r="M35" s="108">
        <v>0.2696</v>
      </c>
      <c r="N35" s="109"/>
      <c r="O35" s="45"/>
      <c r="P35" s="45"/>
    </row>
    <row r="36" s="34" customFormat="1" ht="15.75" customHeight="1" spans="1:16">
      <c r="A36" s="46"/>
      <c r="B36" s="46"/>
      <c r="C36" s="69" t="s">
        <v>102</v>
      </c>
      <c r="D36" s="69"/>
      <c r="E36" s="62"/>
      <c r="F36" s="62"/>
      <c r="G36" s="60">
        <v>0.1092</v>
      </c>
      <c r="H36" s="61"/>
      <c r="I36" s="61"/>
      <c r="J36" s="96"/>
      <c r="K36" s="110">
        <v>0.1092</v>
      </c>
      <c r="L36" s="111"/>
      <c r="M36" s="108">
        <v>0.1092</v>
      </c>
      <c r="N36" s="109"/>
      <c r="O36" s="45"/>
      <c r="P36" s="45"/>
    </row>
    <row r="37" s="34" customFormat="1" ht="15.75" customHeight="1" spans="1:16">
      <c r="A37" s="46"/>
      <c r="B37" s="46"/>
      <c r="C37" s="69" t="s">
        <v>103</v>
      </c>
      <c r="D37" s="69"/>
      <c r="E37" s="62"/>
      <c r="F37" s="62"/>
      <c r="G37" s="60">
        <v>0.0208</v>
      </c>
      <c r="H37" s="61"/>
      <c r="I37" s="61"/>
      <c r="J37" s="96"/>
      <c r="K37" s="108">
        <v>0.0208</v>
      </c>
      <c r="L37" s="109"/>
      <c r="M37" s="108">
        <v>0.0208</v>
      </c>
      <c r="N37" s="109"/>
      <c r="O37" s="45"/>
      <c r="P37" s="45"/>
    </row>
    <row r="38" s="34" customFormat="1" ht="15.75" customHeight="1" spans="1:16">
      <c r="A38" s="46"/>
      <c r="B38" s="46"/>
      <c r="C38" s="69" t="s">
        <v>104</v>
      </c>
      <c r="D38" s="69"/>
      <c r="E38" s="62"/>
      <c r="F38" s="62"/>
      <c r="G38" s="60">
        <v>0.0279</v>
      </c>
      <c r="H38" s="61"/>
      <c r="I38" s="61"/>
      <c r="J38" s="96"/>
      <c r="K38" s="108">
        <v>0.0279</v>
      </c>
      <c r="L38" s="109"/>
      <c r="M38" s="108">
        <v>0.0279</v>
      </c>
      <c r="N38" s="109"/>
      <c r="O38" s="45"/>
      <c r="P38" s="45"/>
    </row>
    <row r="39" s="34" customFormat="1" ht="15.75" customHeight="1" spans="1:16">
      <c r="A39" s="46"/>
      <c r="B39" s="46"/>
      <c r="C39" s="69" t="s">
        <v>105</v>
      </c>
      <c r="D39" s="69"/>
      <c r="E39" s="62"/>
      <c r="F39" s="62"/>
      <c r="G39" s="60">
        <v>0.00011</v>
      </c>
      <c r="H39" s="61"/>
      <c r="I39" s="61"/>
      <c r="J39" s="96"/>
      <c r="K39" s="108">
        <v>0.00011</v>
      </c>
      <c r="L39" s="109"/>
      <c r="M39" s="108">
        <v>0.00011</v>
      </c>
      <c r="N39" s="109"/>
      <c r="O39" s="45"/>
      <c r="P39" s="45"/>
    </row>
    <row r="40" s="34" customFormat="1" ht="15.75" customHeight="1" spans="1:16">
      <c r="A40" s="46"/>
      <c r="B40" s="46"/>
      <c r="C40" s="42" t="s">
        <v>97</v>
      </c>
      <c r="D40" s="42"/>
      <c r="E40" s="62"/>
      <c r="F40" s="62"/>
      <c r="G40" s="62"/>
      <c r="H40" s="64"/>
      <c r="I40" s="64"/>
      <c r="J40" s="62"/>
      <c r="K40" s="64"/>
      <c r="L40" s="64"/>
      <c r="M40" s="45"/>
      <c r="N40" s="45"/>
      <c r="O40" s="45"/>
      <c r="P40" s="45"/>
    </row>
    <row r="41" s="34" customFormat="1" ht="15.75" customHeight="1" spans="1:16">
      <c r="A41" s="46"/>
      <c r="B41" s="46"/>
      <c r="C41" s="42" t="s">
        <v>98</v>
      </c>
      <c r="D41" s="42"/>
      <c r="E41" s="62"/>
      <c r="F41" s="62"/>
      <c r="G41" s="62"/>
      <c r="H41" s="64"/>
      <c r="I41" s="64"/>
      <c r="J41" s="62"/>
      <c r="K41" s="64"/>
      <c r="L41" s="64"/>
      <c r="M41" s="45"/>
      <c r="N41" s="45"/>
      <c r="O41" s="45"/>
      <c r="P41" s="45"/>
    </row>
    <row r="42" ht="22.5" customHeight="1" spans="1:16">
      <c r="A42" s="42" t="s">
        <v>106</v>
      </c>
      <c r="B42" s="43"/>
      <c r="C42" s="70" t="s">
        <v>107</v>
      </c>
      <c r="D42" s="70"/>
      <c r="E42" s="70"/>
      <c r="F42" s="58" t="s">
        <v>108</v>
      </c>
      <c r="G42" s="46"/>
      <c r="H42" s="42" t="s">
        <v>109</v>
      </c>
      <c r="I42" s="42" t="s">
        <v>110</v>
      </c>
      <c r="J42" s="112" t="s">
        <v>111</v>
      </c>
      <c r="K42" s="113"/>
      <c r="L42" s="42" t="s">
        <v>112</v>
      </c>
      <c r="M42" s="42" t="s">
        <v>113</v>
      </c>
      <c r="N42" s="42" t="s">
        <v>114</v>
      </c>
      <c r="O42" s="43"/>
      <c r="P42" s="43"/>
    </row>
    <row r="43" spans="1:18">
      <c r="A43" s="43"/>
      <c r="B43" s="43"/>
      <c r="C43" s="58" t="s">
        <v>115</v>
      </c>
      <c r="D43" s="58"/>
      <c r="E43" s="58"/>
      <c r="F43" s="45"/>
      <c r="G43" s="45"/>
      <c r="H43" s="59"/>
      <c r="I43" s="64" t="s">
        <v>32</v>
      </c>
      <c r="J43" s="114" t="s">
        <v>32</v>
      </c>
      <c r="K43" s="115"/>
      <c r="L43" s="45"/>
      <c r="M43" s="45"/>
      <c r="N43" s="116" t="s">
        <v>116</v>
      </c>
      <c r="O43" s="116"/>
      <c r="P43" s="116"/>
      <c r="R43" s="125"/>
    </row>
    <row r="44" spans="1:18">
      <c r="A44" s="43"/>
      <c r="B44" s="43"/>
      <c r="C44" s="58" t="s">
        <v>117</v>
      </c>
      <c r="D44" s="58"/>
      <c r="E44" s="58"/>
      <c r="F44" s="45"/>
      <c r="G44" s="45"/>
      <c r="H44" s="59"/>
      <c r="I44" s="64" t="s">
        <v>32</v>
      </c>
      <c r="J44" s="117" t="s">
        <v>118</v>
      </c>
      <c r="K44" s="118"/>
      <c r="L44" s="45"/>
      <c r="M44" s="45"/>
      <c r="N44" s="116" t="s">
        <v>116</v>
      </c>
      <c r="O44" s="116"/>
      <c r="P44" s="116"/>
      <c r="R44" s="125"/>
    </row>
    <row r="45" spans="1:16">
      <c r="A45" s="43"/>
      <c r="B45" s="43"/>
      <c r="C45" s="58" t="s">
        <v>119</v>
      </c>
      <c r="D45" s="46"/>
      <c r="E45" s="46"/>
      <c r="F45" s="45"/>
      <c r="G45" s="45"/>
      <c r="H45" s="59"/>
      <c r="I45" s="119" t="s">
        <v>32</v>
      </c>
      <c r="J45" s="117" t="s">
        <v>120</v>
      </c>
      <c r="K45" s="118"/>
      <c r="L45" s="45"/>
      <c r="M45" s="45"/>
      <c r="N45" s="116" t="s">
        <v>116</v>
      </c>
      <c r="O45" s="116"/>
      <c r="P45" s="116"/>
    </row>
    <row r="46" spans="1:16">
      <c r="A46" s="43"/>
      <c r="B46" s="43"/>
      <c r="C46" s="58" t="s">
        <v>121</v>
      </c>
      <c r="D46" s="46"/>
      <c r="E46" s="46"/>
      <c r="F46" s="45"/>
      <c r="G46" s="45"/>
      <c r="H46" s="59"/>
      <c r="I46" s="119" t="s">
        <v>32</v>
      </c>
      <c r="J46" s="117" t="s">
        <v>120</v>
      </c>
      <c r="K46" s="118"/>
      <c r="L46" s="45"/>
      <c r="M46" s="45"/>
      <c r="N46" s="116" t="s">
        <v>116</v>
      </c>
      <c r="O46" s="116"/>
      <c r="P46" s="116"/>
    </row>
    <row r="47" spans="1:16">
      <c r="A47" s="43"/>
      <c r="B47" s="43"/>
      <c r="C47" s="58" t="s">
        <v>122</v>
      </c>
      <c r="D47" s="46"/>
      <c r="E47" s="46"/>
      <c r="F47" s="45"/>
      <c r="G47" s="45"/>
      <c r="H47" s="59"/>
      <c r="I47" s="119" t="s">
        <v>32</v>
      </c>
      <c r="J47" s="117" t="s">
        <v>123</v>
      </c>
      <c r="K47" s="118"/>
      <c r="L47" s="45"/>
      <c r="M47" s="45"/>
      <c r="N47" s="116" t="s">
        <v>116</v>
      </c>
      <c r="O47" s="116"/>
      <c r="P47" s="116"/>
    </row>
    <row r="48" spans="1:16">
      <c r="A48" s="43"/>
      <c r="B48" s="43"/>
      <c r="C48" s="58" t="s">
        <v>124</v>
      </c>
      <c r="D48" s="58"/>
      <c r="E48" s="58"/>
      <c r="F48" s="45"/>
      <c r="G48" s="45"/>
      <c r="H48" s="59"/>
      <c r="I48" s="119" t="s">
        <v>32</v>
      </c>
      <c r="J48" s="117"/>
      <c r="K48" s="118"/>
      <c r="L48" s="45"/>
      <c r="M48" s="45"/>
      <c r="N48" s="116" t="s">
        <v>116</v>
      </c>
      <c r="O48" s="116"/>
      <c r="P48" s="116"/>
    </row>
    <row r="49" ht="14.25" customHeight="1" spans="1:16">
      <c r="A49" s="42" t="s">
        <v>125</v>
      </c>
      <c r="B49" s="42"/>
      <c r="C49" s="58" t="s">
        <v>126</v>
      </c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</row>
    <row r="50" ht="14.25" customHeight="1" spans="1:16">
      <c r="A50" s="42"/>
      <c r="B50" s="42"/>
      <c r="C50" s="42" t="s">
        <v>127</v>
      </c>
      <c r="D50" s="71" t="s">
        <v>108</v>
      </c>
      <c r="E50" s="71"/>
      <c r="F50" s="58" t="s">
        <v>128</v>
      </c>
      <c r="G50" s="58" t="s">
        <v>129</v>
      </c>
      <c r="H50" s="58" t="s">
        <v>130</v>
      </c>
      <c r="I50" s="58"/>
      <c r="J50" s="58"/>
      <c r="K50" s="120"/>
      <c r="L50" s="121"/>
      <c r="M50" s="58"/>
      <c r="N50" s="58"/>
      <c r="O50" s="58"/>
      <c r="P50" s="58"/>
    </row>
    <row r="51" ht="14.25" customHeight="1" spans="1:16">
      <c r="A51" s="42"/>
      <c r="B51" s="42"/>
      <c r="C51" s="72">
        <v>1</v>
      </c>
      <c r="D51" s="73" t="s">
        <v>131</v>
      </c>
      <c r="E51" s="74" t="s">
        <v>132</v>
      </c>
      <c r="F51" s="75">
        <v>258500</v>
      </c>
      <c r="G51" s="76" t="s">
        <v>133</v>
      </c>
      <c r="H51" s="77"/>
      <c r="I51" s="77"/>
      <c r="J51" s="77"/>
      <c r="K51" s="122"/>
      <c r="L51" s="123"/>
      <c r="M51" s="77"/>
      <c r="N51" s="77"/>
      <c r="O51" s="77"/>
      <c r="P51" s="77"/>
    </row>
    <row r="52" ht="14.25" customHeight="1" spans="1:16">
      <c r="A52" s="42"/>
      <c r="B52" s="42"/>
      <c r="C52" s="72">
        <v>2</v>
      </c>
      <c r="D52" s="78"/>
      <c r="E52" s="74" t="s">
        <v>134</v>
      </c>
      <c r="F52" s="75">
        <v>2800</v>
      </c>
      <c r="G52" s="76" t="s">
        <v>133</v>
      </c>
      <c r="H52" s="77"/>
      <c r="I52" s="77"/>
      <c r="J52" s="77"/>
      <c r="K52" s="122"/>
      <c r="L52" s="123"/>
      <c r="M52" s="77"/>
      <c r="N52" s="77"/>
      <c r="O52" s="77"/>
      <c r="P52" s="77"/>
    </row>
    <row r="53" ht="14.25" customHeight="1" spans="1:16">
      <c r="A53" s="42"/>
      <c r="B53" s="42"/>
      <c r="C53" s="72">
        <v>3</v>
      </c>
      <c r="D53" s="78"/>
      <c r="E53" s="74" t="s">
        <v>135</v>
      </c>
      <c r="F53" s="75">
        <v>1300</v>
      </c>
      <c r="G53" s="76" t="s">
        <v>133</v>
      </c>
      <c r="H53" s="77"/>
      <c r="I53" s="77"/>
      <c r="J53" s="77"/>
      <c r="K53" s="122"/>
      <c r="L53" s="123"/>
      <c r="M53" s="77"/>
      <c r="N53" s="77"/>
      <c r="O53" s="77"/>
      <c r="P53" s="77"/>
    </row>
    <row r="54" ht="14.25" customHeight="1" spans="1:16">
      <c r="A54" s="42"/>
      <c r="B54" s="42"/>
      <c r="C54" s="72">
        <v>4</v>
      </c>
      <c r="D54" s="78"/>
      <c r="E54" s="74" t="s">
        <v>136</v>
      </c>
      <c r="F54" s="75">
        <v>4500</v>
      </c>
      <c r="G54" s="76" t="s">
        <v>133</v>
      </c>
      <c r="H54" s="77"/>
      <c r="I54" s="77"/>
      <c r="J54" s="77"/>
      <c r="K54" s="122"/>
      <c r="L54" s="123"/>
      <c r="M54" s="77"/>
      <c r="N54" s="77"/>
      <c r="O54" s="77"/>
      <c r="P54" s="77"/>
    </row>
    <row r="55" ht="14.25" customHeight="1" spans="1:16">
      <c r="A55" s="42"/>
      <c r="B55" s="42"/>
      <c r="C55" s="72">
        <v>5</v>
      </c>
      <c r="D55" s="78"/>
      <c r="E55" s="74" t="s">
        <v>137</v>
      </c>
      <c r="F55" s="75">
        <v>2200</v>
      </c>
      <c r="G55" s="76" t="s">
        <v>133</v>
      </c>
      <c r="H55" s="77"/>
      <c r="I55" s="77"/>
      <c r="J55" s="77"/>
      <c r="K55" s="122"/>
      <c r="L55" s="123"/>
      <c r="M55" s="77"/>
      <c r="N55" s="77"/>
      <c r="O55" s="77"/>
      <c r="P55" s="77"/>
    </row>
    <row r="56" ht="14.25" customHeight="1" spans="1:16">
      <c r="A56" s="42"/>
      <c r="B56" s="42"/>
      <c r="C56" s="72">
        <v>6</v>
      </c>
      <c r="D56" s="78"/>
      <c r="E56" s="74" t="s">
        <v>138</v>
      </c>
      <c r="F56" s="75">
        <v>3100</v>
      </c>
      <c r="G56" s="76" t="s">
        <v>133</v>
      </c>
      <c r="H56" s="77"/>
      <c r="I56" s="77"/>
      <c r="J56" s="77"/>
      <c r="K56" s="122"/>
      <c r="L56" s="123"/>
      <c r="M56" s="77"/>
      <c r="N56" s="77"/>
      <c r="O56" s="77"/>
      <c r="P56" s="77"/>
    </row>
    <row r="57" ht="14.25" customHeight="1" spans="1:16">
      <c r="A57" s="42"/>
      <c r="B57" s="42"/>
      <c r="C57" s="72">
        <v>7</v>
      </c>
      <c r="D57" s="78"/>
      <c r="E57" s="74" t="s">
        <v>139</v>
      </c>
      <c r="F57" s="75">
        <v>150</v>
      </c>
      <c r="G57" s="76" t="s">
        <v>133</v>
      </c>
      <c r="H57" s="77"/>
      <c r="I57" s="77"/>
      <c r="J57" s="77"/>
      <c r="K57" s="122"/>
      <c r="L57" s="123"/>
      <c r="M57" s="77"/>
      <c r="N57" s="77"/>
      <c r="O57" s="77"/>
      <c r="P57" s="77"/>
    </row>
    <row r="58" ht="14.25" customHeight="1" spans="1:16">
      <c r="A58" s="42"/>
      <c r="B58" s="42"/>
      <c r="C58" s="72">
        <v>8</v>
      </c>
      <c r="D58" s="78"/>
      <c r="E58" s="74" t="s">
        <v>140</v>
      </c>
      <c r="F58" s="75">
        <v>6000</v>
      </c>
      <c r="G58" s="76" t="s">
        <v>133</v>
      </c>
      <c r="H58" s="77"/>
      <c r="I58" s="77"/>
      <c r="J58" s="77"/>
      <c r="K58" s="122"/>
      <c r="L58" s="123"/>
      <c r="M58" s="77"/>
      <c r="N58" s="77"/>
      <c r="O58" s="77"/>
      <c r="P58" s="77"/>
    </row>
    <row r="59" ht="14.25" customHeight="1" spans="1:16">
      <c r="A59" s="42"/>
      <c r="B59" s="42"/>
      <c r="C59" s="72">
        <v>9</v>
      </c>
      <c r="D59" s="78"/>
      <c r="E59" s="74" t="s">
        <v>141</v>
      </c>
      <c r="F59" s="75">
        <v>1100</v>
      </c>
      <c r="G59" s="76" t="s">
        <v>133</v>
      </c>
      <c r="H59" s="77"/>
      <c r="I59" s="77"/>
      <c r="J59" s="77"/>
      <c r="K59" s="122"/>
      <c r="L59" s="123"/>
      <c r="M59" s="77"/>
      <c r="N59" s="77"/>
      <c r="O59" s="77"/>
      <c r="P59" s="77"/>
    </row>
    <row r="60" ht="14.25" customHeight="1" spans="1:16">
      <c r="A60" s="42"/>
      <c r="B60" s="42"/>
      <c r="C60" s="72">
        <v>10</v>
      </c>
      <c r="D60" s="78"/>
      <c r="E60" s="74" t="s">
        <v>142</v>
      </c>
      <c r="F60" s="75">
        <v>1200</v>
      </c>
      <c r="G60" s="79" t="s">
        <v>143</v>
      </c>
      <c r="H60" s="77"/>
      <c r="I60" s="77"/>
      <c r="J60" s="77"/>
      <c r="K60" s="122"/>
      <c r="L60" s="123"/>
      <c r="M60" s="77"/>
      <c r="N60" s="77"/>
      <c r="O60" s="77"/>
      <c r="P60" s="77"/>
    </row>
    <row r="61" ht="14.25" customHeight="1" spans="1:16">
      <c r="A61" s="42"/>
      <c r="B61" s="42"/>
      <c r="C61" s="72">
        <v>11</v>
      </c>
      <c r="D61" s="73" t="s">
        <v>144</v>
      </c>
      <c r="E61" s="74" t="s">
        <v>145</v>
      </c>
      <c r="F61" s="80">
        <v>8</v>
      </c>
      <c r="G61" s="76" t="s">
        <v>146</v>
      </c>
      <c r="H61" s="77"/>
      <c r="I61" s="77"/>
      <c r="J61" s="77"/>
      <c r="K61" s="122"/>
      <c r="L61" s="123"/>
      <c r="M61" s="77"/>
      <c r="N61" s="77"/>
      <c r="O61" s="77"/>
      <c r="P61" s="77"/>
    </row>
    <row r="62" ht="14.25" customHeight="1" spans="1:16">
      <c r="A62" s="42"/>
      <c r="B62" s="42"/>
      <c r="C62" s="72">
        <v>12</v>
      </c>
      <c r="D62" s="78"/>
      <c r="E62" s="74" t="s">
        <v>147</v>
      </c>
      <c r="F62" s="80">
        <v>8</v>
      </c>
      <c r="G62" s="76" t="s">
        <v>146</v>
      </c>
      <c r="H62" s="77"/>
      <c r="I62" s="77"/>
      <c r="J62" s="77"/>
      <c r="K62" s="122"/>
      <c r="L62" s="123"/>
      <c r="M62" s="77"/>
      <c r="N62" s="77"/>
      <c r="O62" s="77"/>
      <c r="P62" s="77"/>
    </row>
    <row r="63" ht="14.25" customHeight="1" spans="1:16">
      <c r="A63" s="42"/>
      <c r="B63" s="42"/>
      <c r="C63" s="72">
        <v>13</v>
      </c>
      <c r="D63" s="78"/>
      <c r="E63" s="74" t="s">
        <v>148</v>
      </c>
      <c r="F63" s="80">
        <v>14.7</v>
      </c>
      <c r="G63" s="76" t="s">
        <v>146</v>
      </c>
      <c r="H63" s="77"/>
      <c r="I63" s="77"/>
      <c r="J63" s="77"/>
      <c r="K63" s="122"/>
      <c r="L63" s="123"/>
      <c r="M63" s="77"/>
      <c r="N63" s="77"/>
      <c r="O63" s="77"/>
      <c r="P63" s="77"/>
    </row>
    <row r="64" ht="14.25" customHeight="1" spans="1:16">
      <c r="A64" s="42"/>
      <c r="B64" s="42"/>
      <c r="C64" s="72">
        <v>14</v>
      </c>
      <c r="D64" s="78"/>
      <c r="E64" s="74" t="s">
        <v>149</v>
      </c>
      <c r="F64" s="80">
        <v>1.5</v>
      </c>
      <c r="G64" s="76" t="s">
        <v>146</v>
      </c>
      <c r="H64" s="77"/>
      <c r="I64" s="77"/>
      <c r="J64" s="77"/>
      <c r="K64" s="122"/>
      <c r="L64" s="123"/>
      <c r="M64" s="77"/>
      <c r="N64" s="77"/>
      <c r="O64" s="77"/>
      <c r="P64" s="77"/>
    </row>
    <row r="65" ht="14.25" customHeight="1" spans="1:16">
      <c r="A65" s="42"/>
      <c r="B65" s="42"/>
      <c r="C65" s="72">
        <v>15</v>
      </c>
      <c r="D65" s="78"/>
      <c r="E65" s="74" t="s">
        <v>150</v>
      </c>
      <c r="F65" s="80">
        <v>719.59</v>
      </c>
      <c r="G65" s="76" t="s">
        <v>146</v>
      </c>
      <c r="H65" s="77"/>
      <c r="I65" s="77"/>
      <c r="J65" s="77"/>
      <c r="K65" s="122"/>
      <c r="L65" s="123"/>
      <c r="M65" s="77"/>
      <c r="N65" s="77"/>
      <c r="O65" s="77"/>
      <c r="P65" s="77"/>
    </row>
    <row r="66" ht="14.25" customHeight="1" spans="1:16">
      <c r="A66" s="42"/>
      <c r="B66" s="42"/>
      <c r="C66" s="72">
        <v>16</v>
      </c>
      <c r="D66" s="126" t="s">
        <v>151</v>
      </c>
      <c r="E66" s="74" t="s">
        <v>145</v>
      </c>
      <c r="F66" s="80">
        <v>82.76</v>
      </c>
      <c r="G66" s="76" t="s">
        <v>146</v>
      </c>
      <c r="H66" s="77"/>
      <c r="I66" s="77"/>
      <c r="J66" s="77"/>
      <c r="K66" s="122"/>
      <c r="L66" s="123"/>
      <c r="M66" s="77"/>
      <c r="N66" s="77"/>
      <c r="O66" s="77"/>
      <c r="P66" s="77"/>
    </row>
    <row r="67" ht="14.25" customHeight="1" spans="1:16">
      <c r="A67" s="42"/>
      <c r="B67" s="42"/>
      <c r="C67" s="72">
        <v>17</v>
      </c>
      <c r="D67" s="127"/>
      <c r="E67" s="74" t="s">
        <v>152</v>
      </c>
      <c r="F67" s="80">
        <v>16.55</v>
      </c>
      <c r="G67" s="76" t="s">
        <v>146</v>
      </c>
      <c r="H67" s="77"/>
      <c r="I67" s="77"/>
      <c r="J67" s="77"/>
      <c r="K67" s="122"/>
      <c r="L67" s="123"/>
      <c r="M67" s="77"/>
      <c r="N67" s="77"/>
      <c r="O67" s="77"/>
      <c r="P67" s="77"/>
    </row>
    <row r="68" ht="14.25" customHeight="1" spans="1:16">
      <c r="A68" s="42"/>
      <c r="B68" s="42"/>
      <c r="C68" s="72">
        <v>18</v>
      </c>
      <c r="D68" s="127"/>
      <c r="E68" s="74" t="s">
        <v>153</v>
      </c>
      <c r="F68" s="80">
        <v>132</v>
      </c>
      <c r="G68" s="76" t="s">
        <v>146</v>
      </c>
      <c r="H68" s="77"/>
      <c r="I68" s="77"/>
      <c r="J68" s="77"/>
      <c r="K68" s="122"/>
      <c r="L68" s="123"/>
      <c r="M68" s="77"/>
      <c r="N68" s="77"/>
      <c r="O68" s="77"/>
      <c r="P68" s="77"/>
    </row>
    <row r="69" ht="14.25" customHeight="1" spans="1:16">
      <c r="A69" s="42"/>
      <c r="B69" s="42"/>
      <c r="C69" s="72">
        <v>19</v>
      </c>
      <c r="D69" s="127"/>
      <c r="E69" s="74" t="s">
        <v>154</v>
      </c>
      <c r="F69" s="80">
        <v>3.05</v>
      </c>
      <c r="G69" s="76" t="s">
        <v>146</v>
      </c>
      <c r="H69" s="77"/>
      <c r="I69" s="77"/>
      <c r="J69" s="77"/>
      <c r="K69" s="122"/>
      <c r="L69" s="123"/>
      <c r="M69" s="77"/>
      <c r="N69" s="77"/>
      <c r="O69" s="77"/>
      <c r="P69" s="77"/>
    </row>
    <row r="70" ht="14.25" customHeight="1" spans="1:16">
      <c r="A70" s="42"/>
      <c r="B70" s="42"/>
      <c r="C70" s="72">
        <v>20</v>
      </c>
      <c r="D70" s="127"/>
      <c r="E70" s="74" t="s">
        <v>155</v>
      </c>
      <c r="F70" s="80">
        <v>3.05</v>
      </c>
      <c r="G70" s="76" t="s">
        <v>146</v>
      </c>
      <c r="H70" s="77"/>
      <c r="I70" s="77"/>
      <c r="J70" s="77"/>
      <c r="K70" s="122"/>
      <c r="L70" s="123"/>
      <c r="M70" s="77"/>
      <c r="N70" s="77"/>
      <c r="O70" s="77"/>
      <c r="P70" s="77"/>
    </row>
    <row r="71" ht="14.25" customHeight="1" spans="1:16">
      <c r="A71" s="42"/>
      <c r="B71" s="42"/>
      <c r="C71" s="72">
        <v>21</v>
      </c>
      <c r="D71" s="127"/>
      <c r="E71" s="74" t="s">
        <v>156</v>
      </c>
      <c r="F71" s="128">
        <v>2.07</v>
      </c>
      <c r="G71" s="76" t="s">
        <v>146</v>
      </c>
      <c r="H71" s="77"/>
      <c r="I71" s="77"/>
      <c r="J71" s="77"/>
      <c r="K71" s="122"/>
      <c r="L71" s="123"/>
      <c r="M71" s="77"/>
      <c r="N71" s="77"/>
      <c r="O71" s="77"/>
      <c r="P71" s="77"/>
    </row>
    <row r="72" ht="14.25" customHeight="1" spans="1:16">
      <c r="A72" s="42"/>
      <c r="B72" s="42"/>
      <c r="C72" s="72">
        <v>22</v>
      </c>
      <c r="D72" s="127"/>
      <c r="E72" s="74" t="s">
        <v>150</v>
      </c>
      <c r="F72" s="128">
        <v>5</v>
      </c>
      <c r="G72" s="76" t="s">
        <v>146</v>
      </c>
      <c r="H72" s="129"/>
      <c r="I72" s="129"/>
      <c r="J72" s="133"/>
      <c r="K72" s="158"/>
      <c r="L72" s="159"/>
      <c r="M72" s="160"/>
      <c r="N72" s="161"/>
      <c r="O72" s="161"/>
      <c r="P72" s="161"/>
    </row>
    <row r="73" ht="14.25" customHeight="1" spans="1:16">
      <c r="A73" s="42"/>
      <c r="B73" s="42"/>
      <c r="C73" s="72">
        <v>23</v>
      </c>
      <c r="D73" s="127"/>
      <c r="E73" s="74" t="s">
        <v>149</v>
      </c>
      <c r="F73" s="128">
        <v>6.21</v>
      </c>
      <c r="G73" s="76" t="s">
        <v>146</v>
      </c>
      <c r="H73" s="129"/>
      <c r="I73" s="129"/>
      <c r="J73" s="133"/>
      <c r="K73" s="158"/>
      <c r="L73" s="159"/>
      <c r="M73" s="160"/>
      <c r="N73" s="161"/>
      <c r="O73" s="161"/>
      <c r="P73" s="161"/>
    </row>
    <row r="74" ht="14.25" customHeight="1" spans="1:16">
      <c r="A74" s="42"/>
      <c r="B74" s="42"/>
      <c r="C74" s="72">
        <v>24</v>
      </c>
      <c r="D74" s="130"/>
      <c r="E74" s="74" t="s">
        <v>157</v>
      </c>
      <c r="F74" s="128">
        <v>3.31</v>
      </c>
      <c r="G74" s="76" t="s">
        <v>146</v>
      </c>
      <c r="H74" s="129"/>
      <c r="I74" s="129"/>
      <c r="J74" s="133"/>
      <c r="K74" s="158"/>
      <c r="L74" s="159"/>
      <c r="M74" s="160"/>
      <c r="N74" s="161"/>
      <c r="O74" s="161"/>
      <c r="P74" s="161"/>
    </row>
    <row r="75" ht="14.25" customHeight="1" spans="1:16">
      <c r="A75" s="42"/>
      <c r="B75" s="42"/>
      <c r="C75" s="72">
        <v>25</v>
      </c>
      <c r="D75" s="126" t="s">
        <v>158</v>
      </c>
      <c r="E75" s="74" t="s">
        <v>149</v>
      </c>
      <c r="F75" s="128">
        <v>70.93</v>
      </c>
      <c r="G75" s="76" t="s">
        <v>146</v>
      </c>
      <c r="H75" s="129"/>
      <c r="I75" s="129"/>
      <c r="J75" s="133"/>
      <c r="K75" s="158"/>
      <c r="L75" s="159"/>
      <c r="M75" s="160"/>
      <c r="N75" s="161"/>
      <c r="O75" s="161"/>
      <c r="P75" s="161"/>
    </row>
    <row r="76" ht="14.25" customHeight="1" spans="1:16">
      <c r="A76" s="42"/>
      <c r="B76" s="42"/>
      <c r="C76" s="72">
        <v>26</v>
      </c>
      <c r="D76" s="127"/>
      <c r="E76" s="74" t="s">
        <v>152</v>
      </c>
      <c r="F76" s="128">
        <v>567.47</v>
      </c>
      <c r="G76" s="76" t="s">
        <v>146</v>
      </c>
      <c r="H76" s="129"/>
      <c r="I76" s="129"/>
      <c r="J76" s="133"/>
      <c r="K76" s="158"/>
      <c r="L76" s="159"/>
      <c r="M76" s="160"/>
      <c r="N76" s="161"/>
      <c r="O76" s="161"/>
      <c r="P76" s="161"/>
    </row>
    <row r="77" ht="14.25" customHeight="1" spans="1:16">
      <c r="A77" s="42"/>
      <c r="B77" s="42"/>
      <c r="C77" s="72">
        <v>27</v>
      </c>
      <c r="D77" s="127"/>
      <c r="E77" s="74" t="s">
        <v>147</v>
      </c>
      <c r="F77" s="128">
        <v>56.75</v>
      </c>
      <c r="G77" s="76" t="s">
        <v>146</v>
      </c>
      <c r="H77" s="129"/>
      <c r="I77" s="129"/>
      <c r="J77" s="133"/>
      <c r="K77" s="158"/>
      <c r="L77" s="159"/>
      <c r="M77" s="160"/>
      <c r="N77" s="161"/>
      <c r="O77" s="161"/>
      <c r="P77" s="161"/>
    </row>
    <row r="78" ht="14.25" customHeight="1" spans="1:16">
      <c r="A78" s="42"/>
      <c r="B78" s="42"/>
      <c r="C78" s="72">
        <v>28</v>
      </c>
      <c r="D78" s="127"/>
      <c r="E78" s="74" t="s">
        <v>159</v>
      </c>
      <c r="F78" s="128">
        <v>16</v>
      </c>
      <c r="G78" s="76" t="s">
        <v>146</v>
      </c>
      <c r="H78" s="129"/>
      <c r="I78" s="129"/>
      <c r="J78" s="133"/>
      <c r="K78" s="158"/>
      <c r="L78" s="159"/>
      <c r="M78" s="160"/>
      <c r="N78" s="161"/>
      <c r="O78" s="161"/>
      <c r="P78" s="161"/>
    </row>
    <row r="79" ht="14.25" customHeight="1" spans="1:16">
      <c r="A79" s="42"/>
      <c r="B79" s="42"/>
      <c r="C79" s="72">
        <v>29</v>
      </c>
      <c r="D79" s="127"/>
      <c r="E79" s="74" t="s">
        <v>157</v>
      </c>
      <c r="F79" s="128">
        <v>42.56</v>
      </c>
      <c r="G79" s="76" t="s">
        <v>146</v>
      </c>
      <c r="H79" s="129"/>
      <c r="I79" s="129"/>
      <c r="J79" s="133"/>
      <c r="K79" s="158"/>
      <c r="L79" s="159"/>
      <c r="M79" s="160"/>
      <c r="N79" s="161"/>
      <c r="O79" s="161"/>
      <c r="P79" s="161"/>
    </row>
    <row r="80" ht="14.25" customHeight="1" spans="1:16">
      <c r="A80" s="42"/>
      <c r="B80" s="42"/>
      <c r="C80" s="72">
        <v>30</v>
      </c>
      <c r="D80" s="127"/>
      <c r="E80" s="74" t="s">
        <v>145</v>
      </c>
      <c r="F80" s="128">
        <v>70.93</v>
      </c>
      <c r="G80" s="76" t="s">
        <v>146</v>
      </c>
      <c r="H80" s="129"/>
      <c r="I80" s="129"/>
      <c r="J80" s="133"/>
      <c r="K80" s="158"/>
      <c r="L80" s="159"/>
      <c r="M80" s="160"/>
      <c r="N80" s="161"/>
      <c r="O80" s="161"/>
      <c r="P80" s="161"/>
    </row>
    <row r="81" ht="14.25" customHeight="1" spans="1:16">
      <c r="A81" s="42"/>
      <c r="B81" s="42"/>
      <c r="C81" s="72">
        <v>31</v>
      </c>
      <c r="D81" s="127"/>
      <c r="E81" s="74" t="s">
        <v>160</v>
      </c>
      <c r="F81" s="128">
        <v>170.24</v>
      </c>
      <c r="G81" s="76" t="s">
        <v>146</v>
      </c>
      <c r="H81" s="129"/>
      <c r="I81" s="129"/>
      <c r="J81" s="133"/>
      <c r="K81" s="158"/>
      <c r="L81" s="159"/>
      <c r="M81" s="160"/>
      <c r="N81" s="161"/>
      <c r="O81" s="161"/>
      <c r="P81" s="161"/>
    </row>
    <row r="82" ht="14.25" customHeight="1" spans="1:16">
      <c r="A82" s="42"/>
      <c r="B82" s="42"/>
      <c r="C82" s="72">
        <v>32</v>
      </c>
      <c r="D82" s="127"/>
      <c r="E82" s="74" t="s">
        <v>161</v>
      </c>
      <c r="F82" s="128">
        <v>5.81</v>
      </c>
      <c r="G82" s="76" t="s">
        <v>146</v>
      </c>
      <c r="H82" s="129"/>
      <c r="I82" s="129"/>
      <c r="J82" s="133"/>
      <c r="K82" s="158"/>
      <c r="L82" s="159"/>
      <c r="M82" s="160"/>
      <c r="N82" s="161"/>
      <c r="O82" s="161"/>
      <c r="P82" s="161"/>
    </row>
    <row r="83" ht="14.25" customHeight="1" spans="1:16">
      <c r="A83" s="42"/>
      <c r="B83" s="42"/>
      <c r="C83" s="72">
        <v>33</v>
      </c>
      <c r="D83" s="127"/>
      <c r="E83" s="74" t="s">
        <v>162</v>
      </c>
      <c r="F83" s="128">
        <v>1</v>
      </c>
      <c r="G83" s="76" t="s">
        <v>146</v>
      </c>
      <c r="H83" s="129"/>
      <c r="I83" s="129"/>
      <c r="J83" s="133"/>
      <c r="K83" s="158"/>
      <c r="L83" s="159"/>
      <c r="M83" s="160"/>
      <c r="N83" s="161"/>
      <c r="O83" s="161"/>
      <c r="P83" s="161"/>
    </row>
    <row r="84" ht="14.25" customHeight="1" spans="1:16">
      <c r="A84" s="42"/>
      <c r="B84" s="42"/>
      <c r="C84" s="72">
        <v>34</v>
      </c>
      <c r="D84" s="130"/>
      <c r="E84" s="74" t="s">
        <v>163</v>
      </c>
      <c r="F84" s="128">
        <v>49.6</v>
      </c>
      <c r="G84" s="76" t="s">
        <v>146</v>
      </c>
      <c r="H84" s="129"/>
      <c r="I84" s="129"/>
      <c r="J84" s="133"/>
      <c r="K84" s="158"/>
      <c r="L84" s="159"/>
      <c r="M84" s="160"/>
      <c r="N84" s="161"/>
      <c r="O84" s="161"/>
      <c r="P84" s="161"/>
    </row>
    <row r="85" ht="14.25" customHeight="1" spans="1:16">
      <c r="A85" s="42"/>
      <c r="B85" s="42"/>
      <c r="C85" s="72">
        <v>35</v>
      </c>
      <c r="D85" s="73" t="s">
        <v>164</v>
      </c>
      <c r="E85" s="74" t="s">
        <v>145</v>
      </c>
      <c r="F85" s="131">
        <v>1.5</v>
      </c>
      <c r="G85" s="76" t="s">
        <v>146</v>
      </c>
      <c r="H85" s="129"/>
      <c r="I85" s="129"/>
      <c r="J85" s="133"/>
      <c r="K85" s="158"/>
      <c r="L85" s="159"/>
      <c r="M85" s="160"/>
      <c r="N85" s="161"/>
      <c r="O85" s="161"/>
      <c r="P85" s="161"/>
    </row>
    <row r="86" ht="14.25" customHeight="1" spans="1:16">
      <c r="A86" s="42"/>
      <c r="B86" s="42"/>
      <c r="C86" s="72">
        <v>36</v>
      </c>
      <c r="D86" s="78"/>
      <c r="E86" s="74" t="s">
        <v>149</v>
      </c>
      <c r="F86" s="131">
        <v>9.69</v>
      </c>
      <c r="G86" s="76" t="s">
        <v>146</v>
      </c>
      <c r="H86" s="129"/>
      <c r="I86" s="129"/>
      <c r="J86" s="133"/>
      <c r="K86" s="158"/>
      <c r="L86" s="159"/>
      <c r="M86" s="160"/>
      <c r="N86" s="161"/>
      <c r="O86" s="161"/>
      <c r="P86" s="161"/>
    </row>
    <row r="87" ht="14.25" customHeight="1" spans="1:16">
      <c r="A87" s="42"/>
      <c r="B87" s="42"/>
      <c r="C87" s="72">
        <v>37</v>
      </c>
      <c r="D87" s="78"/>
      <c r="E87" s="74" t="s">
        <v>152</v>
      </c>
      <c r="F87" s="131">
        <v>2</v>
      </c>
      <c r="G87" s="76" t="s">
        <v>146</v>
      </c>
      <c r="H87" s="129"/>
      <c r="I87" s="129"/>
      <c r="J87" s="133"/>
      <c r="K87" s="158"/>
      <c r="L87" s="159"/>
      <c r="M87" s="160"/>
      <c r="N87" s="161"/>
      <c r="O87" s="161"/>
      <c r="P87" s="161"/>
    </row>
    <row r="88" ht="14.25" customHeight="1" spans="1:16">
      <c r="A88" s="42"/>
      <c r="B88" s="42"/>
      <c r="C88" s="72">
        <v>38</v>
      </c>
      <c r="D88" s="78"/>
      <c r="E88" s="132" t="s">
        <v>165</v>
      </c>
      <c r="F88" s="131">
        <v>0.5</v>
      </c>
      <c r="G88" s="76" t="s">
        <v>146</v>
      </c>
      <c r="H88" s="129"/>
      <c r="I88" s="129"/>
      <c r="J88" s="133"/>
      <c r="K88" s="158"/>
      <c r="L88" s="159"/>
      <c r="M88" s="160"/>
      <c r="N88" s="161"/>
      <c r="O88" s="161"/>
      <c r="P88" s="161"/>
    </row>
    <row r="89" ht="14.25" customHeight="1" spans="1:16">
      <c r="A89" s="42"/>
      <c r="B89" s="42"/>
      <c r="C89" s="72">
        <v>39</v>
      </c>
      <c r="D89" s="78"/>
      <c r="E89" s="74" t="s">
        <v>166</v>
      </c>
      <c r="F89" s="131">
        <v>0.9</v>
      </c>
      <c r="G89" s="76" t="s">
        <v>146</v>
      </c>
      <c r="H89" s="129"/>
      <c r="I89" s="129"/>
      <c r="J89" s="133"/>
      <c r="K89" s="158"/>
      <c r="L89" s="159"/>
      <c r="M89" s="160"/>
      <c r="N89" s="161"/>
      <c r="O89" s="161"/>
      <c r="P89" s="161"/>
    </row>
    <row r="90" ht="14.25" customHeight="1" spans="1:16">
      <c r="A90" s="42"/>
      <c r="B90" s="42"/>
      <c r="C90" s="72">
        <v>40</v>
      </c>
      <c r="D90" s="78"/>
      <c r="E90" s="74" t="s">
        <v>167</v>
      </c>
      <c r="F90" s="131">
        <v>0.5</v>
      </c>
      <c r="G90" s="76" t="s">
        <v>146</v>
      </c>
      <c r="H90" s="129"/>
      <c r="I90" s="129"/>
      <c r="J90" s="133"/>
      <c r="K90" s="158"/>
      <c r="L90" s="159"/>
      <c r="M90" s="160"/>
      <c r="N90" s="161"/>
      <c r="O90" s="161"/>
      <c r="P90" s="161"/>
    </row>
    <row r="91" ht="14.25" customHeight="1" spans="1:16">
      <c r="A91" s="42"/>
      <c r="B91" s="42"/>
      <c r="C91" s="72">
        <v>41</v>
      </c>
      <c r="D91" s="78"/>
      <c r="E91" s="74" t="s">
        <v>168</v>
      </c>
      <c r="F91" s="131">
        <v>0.8</v>
      </c>
      <c r="G91" s="76" t="s">
        <v>146</v>
      </c>
      <c r="H91" s="129"/>
      <c r="I91" s="129"/>
      <c r="J91" s="133"/>
      <c r="K91" s="158"/>
      <c r="L91" s="159"/>
      <c r="M91" s="160"/>
      <c r="N91" s="161"/>
      <c r="O91" s="161"/>
      <c r="P91" s="161"/>
    </row>
    <row r="92" ht="14.25" customHeight="1" spans="1:16">
      <c r="A92" s="42" t="s">
        <v>169</v>
      </c>
      <c r="B92" s="42" t="s">
        <v>170</v>
      </c>
      <c r="C92" s="42" t="s">
        <v>171</v>
      </c>
      <c r="D92" s="42" t="s">
        <v>172</v>
      </c>
      <c r="E92" s="42" t="s">
        <v>173</v>
      </c>
      <c r="F92" s="58" t="s">
        <v>174</v>
      </c>
      <c r="G92" s="58"/>
      <c r="H92" s="58"/>
      <c r="I92" s="58" t="s">
        <v>175</v>
      </c>
      <c r="J92" s="58"/>
      <c r="K92" s="58" t="s">
        <v>176</v>
      </c>
      <c r="L92" s="58"/>
      <c r="M92" s="58"/>
      <c r="N92" s="58"/>
      <c r="O92" s="58"/>
      <c r="P92" s="58"/>
    </row>
    <row r="93" ht="27" customHeight="1" spans="1:16">
      <c r="A93" s="42"/>
      <c r="B93" s="43"/>
      <c r="C93" s="42"/>
      <c r="D93" s="42"/>
      <c r="E93" s="42"/>
      <c r="F93" s="42" t="s">
        <v>171</v>
      </c>
      <c r="G93" s="58" t="s">
        <v>108</v>
      </c>
      <c r="H93" s="42" t="s">
        <v>177</v>
      </c>
      <c r="I93" s="58" t="s">
        <v>171</v>
      </c>
      <c r="J93" s="42" t="s">
        <v>108</v>
      </c>
      <c r="K93" s="58" t="s">
        <v>178</v>
      </c>
      <c r="L93" s="42" t="s">
        <v>179</v>
      </c>
      <c r="M93" s="42" t="s">
        <v>180</v>
      </c>
      <c r="N93" s="42" t="s">
        <v>181</v>
      </c>
      <c r="O93" s="58" t="s">
        <v>182</v>
      </c>
      <c r="P93" s="58"/>
    </row>
    <row r="94" ht="15" customHeight="1" spans="1:16">
      <c r="A94" s="42"/>
      <c r="B94" s="43"/>
      <c r="C94" s="133"/>
      <c r="D94" s="134"/>
      <c r="E94" s="134"/>
      <c r="F94" s="133"/>
      <c r="G94" s="134"/>
      <c r="H94" s="135"/>
      <c r="I94" s="162"/>
      <c r="J94" s="163"/>
      <c r="K94" s="163"/>
      <c r="L94" s="163"/>
      <c r="M94" s="163"/>
      <c r="N94" s="163"/>
      <c r="O94" s="44"/>
      <c r="P94" s="45"/>
    </row>
    <row r="95" ht="18" customHeight="1" spans="1:16">
      <c r="A95" s="42"/>
      <c r="B95" s="136"/>
      <c r="C95" s="133"/>
      <c r="D95" s="134"/>
      <c r="E95" s="133"/>
      <c r="F95" s="134"/>
      <c r="G95" s="133"/>
      <c r="H95" s="134"/>
      <c r="I95" s="133"/>
      <c r="J95" s="134"/>
      <c r="K95" s="163"/>
      <c r="L95" s="163"/>
      <c r="M95" s="163"/>
      <c r="N95" s="163"/>
      <c r="O95" s="44"/>
      <c r="P95" s="45"/>
    </row>
    <row r="96" ht="14.25" customHeight="1" spans="1:16">
      <c r="A96" s="42"/>
      <c r="B96" s="136"/>
      <c r="C96" s="133"/>
      <c r="D96" s="134"/>
      <c r="E96" s="133"/>
      <c r="F96" s="134"/>
      <c r="G96" s="133"/>
      <c r="H96" s="134"/>
      <c r="I96" s="133"/>
      <c r="J96" s="134"/>
      <c r="K96" s="163"/>
      <c r="L96" s="163"/>
      <c r="M96" s="163"/>
      <c r="N96" s="163"/>
      <c r="O96" s="44"/>
      <c r="P96" s="44"/>
    </row>
    <row r="97" ht="14.25" customHeight="1" spans="1:16">
      <c r="A97" s="42"/>
      <c r="B97" s="42" t="s">
        <v>183</v>
      </c>
      <c r="C97" s="42" t="s">
        <v>171</v>
      </c>
      <c r="D97" s="42" t="s">
        <v>184</v>
      </c>
      <c r="E97" s="42"/>
      <c r="F97" s="42"/>
      <c r="G97" s="42"/>
      <c r="H97" s="58" t="s">
        <v>176</v>
      </c>
      <c r="I97" s="58"/>
      <c r="J97" s="58"/>
      <c r="K97" s="58"/>
      <c r="L97" s="58"/>
      <c r="M97" s="58"/>
      <c r="N97" s="58"/>
      <c r="O97" s="58"/>
      <c r="P97" s="58"/>
    </row>
    <row r="98" ht="14.25" customHeight="1" spans="1:16">
      <c r="A98" s="42"/>
      <c r="B98" s="43"/>
      <c r="C98" s="42"/>
      <c r="D98" s="42"/>
      <c r="E98" s="42"/>
      <c r="F98" s="42"/>
      <c r="G98" s="42"/>
      <c r="H98" s="58" t="s">
        <v>178</v>
      </c>
      <c r="I98" s="58"/>
      <c r="J98" s="58" t="s">
        <v>185</v>
      </c>
      <c r="K98" s="58"/>
      <c r="L98" s="58" t="s">
        <v>182</v>
      </c>
      <c r="M98" s="58"/>
      <c r="N98" s="58"/>
      <c r="O98" s="58"/>
      <c r="P98" s="58"/>
    </row>
    <row r="99" ht="14.25" customHeight="1" spans="1:16">
      <c r="A99" s="42"/>
      <c r="B99" s="43"/>
      <c r="C99" s="45">
        <v>1</v>
      </c>
      <c r="D99" s="137" t="s">
        <v>186</v>
      </c>
      <c r="E99" s="137"/>
      <c r="F99" s="137"/>
      <c r="G99" s="137"/>
      <c r="H99" s="137" t="s">
        <v>101</v>
      </c>
      <c r="I99" s="164"/>
      <c r="J99" s="202" t="s">
        <v>187</v>
      </c>
      <c r="K99" s="166"/>
      <c r="L99" s="167" t="s">
        <v>188</v>
      </c>
      <c r="M99" s="168"/>
      <c r="N99" s="168"/>
      <c r="O99" s="168"/>
      <c r="P99" s="168"/>
    </row>
    <row r="100" ht="14.25" customHeight="1" spans="1:16">
      <c r="A100" s="42"/>
      <c r="B100" s="43"/>
      <c r="C100" s="45">
        <v>2</v>
      </c>
      <c r="D100" s="137" t="s">
        <v>189</v>
      </c>
      <c r="E100" s="137"/>
      <c r="F100" s="137"/>
      <c r="G100" s="137"/>
      <c r="H100" s="137" t="s">
        <v>102</v>
      </c>
      <c r="I100" s="164"/>
      <c r="J100" s="203" t="s">
        <v>190</v>
      </c>
      <c r="K100" s="76"/>
      <c r="L100" s="170" t="s">
        <v>191</v>
      </c>
      <c r="M100" s="171"/>
      <c r="N100" s="171"/>
      <c r="O100" s="171"/>
      <c r="P100" s="171"/>
    </row>
    <row r="101" ht="14.25" customHeight="1" spans="1:16">
      <c r="A101" s="42"/>
      <c r="B101" s="43"/>
      <c r="C101" s="45"/>
      <c r="D101" s="137"/>
      <c r="E101" s="137"/>
      <c r="F101" s="137"/>
      <c r="G101" s="137"/>
      <c r="H101" s="138" t="s">
        <v>103</v>
      </c>
      <c r="I101" s="172"/>
      <c r="J101" s="202" t="s">
        <v>192</v>
      </c>
      <c r="K101" s="166"/>
      <c r="L101" s="173" t="s">
        <v>191</v>
      </c>
      <c r="M101" s="174"/>
      <c r="N101" s="174"/>
      <c r="O101" s="174"/>
      <c r="P101" s="175"/>
    </row>
    <row r="102" ht="14.25" customHeight="1" spans="1:16">
      <c r="A102" s="42"/>
      <c r="B102" s="43"/>
      <c r="C102" s="45">
        <v>3</v>
      </c>
      <c r="D102" s="137" t="s">
        <v>193</v>
      </c>
      <c r="E102" s="137"/>
      <c r="F102" s="137"/>
      <c r="G102" s="137"/>
      <c r="H102" s="139" t="s">
        <v>194</v>
      </c>
      <c r="I102" s="176"/>
      <c r="J102" s="202" t="s">
        <v>195</v>
      </c>
      <c r="K102" s="166"/>
      <c r="L102" s="177" t="s">
        <v>196</v>
      </c>
      <c r="M102" s="178"/>
      <c r="N102" s="178"/>
      <c r="O102" s="178"/>
      <c r="P102" s="179"/>
    </row>
    <row r="103" ht="14.25" customHeight="1" spans="1:16">
      <c r="A103" s="42"/>
      <c r="B103" s="43"/>
      <c r="C103" s="45"/>
      <c r="D103" s="137"/>
      <c r="E103" s="137"/>
      <c r="F103" s="137"/>
      <c r="G103" s="137"/>
      <c r="H103" s="139" t="s">
        <v>197</v>
      </c>
      <c r="I103" s="176"/>
      <c r="J103" s="202" t="s">
        <v>198</v>
      </c>
      <c r="K103" s="166"/>
      <c r="L103" s="177" t="s">
        <v>196</v>
      </c>
      <c r="M103" s="178"/>
      <c r="N103" s="178"/>
      <c r="O103" s="178"/>
      <c r="P103" s="179"/>
    </row>
    <row r="104" customHeight="1" spans="1:16">
      <c r="A104" s="42" t="s">
        <v>199</v>
      </c>
      <c r="B104" s="42" t="s">
        <v>200</v>
      </c>
      <c r="C104" s="42" t="s">
        <v>171</v>
      </c>
      <c r="D104" s="42" t="s">
        <v>172</v>
      </c>
      <c r="E104" s="42" t="s">
        <v>201</v>
      </c>
      <c r="F104" s="42"/>
      <c r="G104" s="58" t="s">
        <v>174</v>
      </c>
      <c r="H104" s="58"/>
      <c r="I104" s="58"/>
      <c r="J104" s="58" t="s">
        <v>202</v>
      </c>
      <c r="K104" s="58" t="s">
        <v>176</v>
      </c>
      <c r="L104" s="58"/>
      <c r="M104" s="58"/>
      <c r="N104" s="58"/>
      <c r="O104" s="58"/>
      <c r="P104" s="58"/>
    </row>
    <row r="105" ht="22.5" spans="1:16">
      <c r="A105" s="42"/>
      <c r="B105" s="42"/>
      <c r="C105" s="42"/>
      <c r="D105" s="42"/>
      <c r="E105" s="42"/>
      <c r="F105" s="42"/>
      <c r="G105" s="42" t="s">
        <v>171</v>
      </c>
      <c r="H105" s="58" t="s">
        <v>108</v>
      </c>
      <c r="I105" s="42" t="s">
        <v>203</v>
      </c>
      <c r="J105" s="58"/>
      <c r="K105" s="58" t="s">
        <v>178</v>
      </c>
      <c r="L105" s="58"/>
      <c r="M105" s="42" t="s">
        <v>204</v>
      </c>
      <c r="N105" s="42" t="s">
        <v>181</v>
      </c>
      <c r="O105" s="58" t="s">
        <v>182</v>
      </c>
      <c r="P105" s="58"/>
    </row>
    <row r="106" spans="1:16">
      <c r="A106" s="42"/>
      <c r="B106" s="42"/>
      <c r="C106" s="45"/>
      <c r="D106" s="44"/>
      <c r="E106" s="140"/>
      <c r="F106" s="141"/>
      <c r="G106" s="45"/>
      <c r="H106" s="142"/>
      <c r="I106" s="135"/>
      <c r="J106" s="180"/>
      <c r="K106" s="45"/>
      <c r="L106" s="45"/>
      <c r="M106" s="181"/>
      <c r="N106" s="116"/>
      <c r="O106" s="45"/>
      <c r="P106" s="45"/>
    </row>
    <row r="107" spans="1:16">
      <c r="A107" s="42"/>
      <c r="B107" s="42"/>
      <c r="C107" s="45"/>
      <c r="D107" s="44"/>
      <c r="E107" s="140"/>
      <c r="F107" s="141"/>
      <c r="G107" s="45"/>
      <c r="H107" s="142"/>
      <c r="I107" s="135"/>
      <c r="J107" s="180"/>
      <c r="K107" s="45"/>
      <c r="L107" s="45"/>
      <c r="M107" s="181"/>
      <c r="N107" s="116"/>
      <c r="O107" s="45"/>
      <c r="P107" s="45"/>
    </row>
    <row r="108" spans="1:16">
      <c r="A108" s="42"/>
      <c r="B108" s="42"/>
      <c r="C108" s="45"/>
      <c r="D108" s="44"/>
      <c r="E108" s="140"/>
      <c r="F108" s="141"/>
      <c r="G108" s="45"/>
      <c r="H108" s="142"/>
      <c r="I108" s="135"/>
      <c r="J108" s="180"/>
      <c r="K108" s="45"/>
      <c r="L108" s="45"/>
      <c r="M108" s="181"/>
      <c r="N108" s="116"/>
      <c r="O108" s="45"/>
      <c r="P108" s="45"/>
    </row>
    <row r="109" spans="1:16">
      <c r="A109" s="42"/>
      <c r="B109" s="42" t="s">
        <v>205</v>
      </c>
      <c r="C109" s="42" t="s">
        <v>171</v>
      </c>
      <c r="D109" s="42" t="s">
        <v>172</v>
      </c>
      <c r="E109" s="42" t="s">
        <v>174</v>
      </c>
      <c r="F109" s="42"/>
      <c r="G109" s="42" t="s">
        <v>206</v>
      </c>
      <c r="H109" s="58" t="s">
        <v>207</v>
      </c>
      <c r="I109" s="58"/>
      <c r="J109" s="42" t="s">
        <v>208</v>
      </c>
      <c r="K109" s="120" t="s">
        <v>176</v>
      </c>
      <c r="L109" s="182"/>
      <c r="M109" s="182"/>
      <c r="N109" s="182"/>
      <c r="O109" s="182"/>
      <c r="P109" s="121"/>
    </row>
    <row r="110" ht="22.5" spans="1:16">
      <c r="A110" s="42"/>
      <c r="B110" s="42"/>
      <c r="C110" s="42"/>
      <c r="D110" s="42"/>
      <c r="E110" s="42"/>
      <c r="F110" s="42"/>
      <c r="G110" s="42"/>
      <c r="H110" s="58" t="s">
        <v>108</v>
      </c>
      <c r="I110" s="42" t="s">
        <v>209</v>
      </c>
      <c r="J110" s="42"/>
      <c r="K110" s="58" t="s">
        <v>178</v>
      </c>
      <c r="L110" s="58"/>
      <c r="M110" s="42" t="s">
        <v>204</v>
      </c>
      <c r="N110" s="42" t="s">
        <v>181</v>
      </c>
      <c r="O110" s="58" t="s">
        <v>182</v>
      </c>
      <c r="P110" s="58"/>
    </row>
    <row r="111" spans="1:16">
      <c r="A111" s="42"/>
      <c r="B111" s="42"/>
      <c r="C111" s="143" t="s">
        <v>210</v>
      </c>
      <c r="D111" s="144" t="s">
        <v>211</v>
      </c>
      <c r="E111" s="145" t="s">
        <v>212</v>
      </c>
      <c r="F111" s="146"/>
      <c r="G111" s="143">
        <v>13.3</v>
      </c>
      <c r="H111" s="147" t="s">
        <v>213</v>
      </c>
      <c r="I111" s="183" t="s">
        <v>32</v>
      </c>
      <c r="J111" s="184" t="s">
        <v>214</v>
      </c>
      <c r="K111" s="164" t="s">
        <v>89</v>
      </c>
      <c r="L111" s="164"/>
      <c r="M111" s="185">
        <v>40</v>
      </c>
      <c r="N111" s="98">
        <v>3.4696</v>
      </c>
      <c r="O111" s="186" t="s">
        <v>215</v>
      </c>
      <c r="P111" s="146"/>
    </row>
    <row r="112" spans="1:16">
      <c r="A112" s="42"/>
      <c r="B112" s="43"/>
      <c r="C112" s="148"/>
      <c r="D112" s="149"/>
      <c r="E112" s="150"/>
      <c r="F112" s="151"/>
      <c r="G112" s="148"/>
      <c r="H112" s="152"/>
      <c r="I112" s="187"/>
      <c r="J112" s="188"/>
      <c r="K112" s="138" t="s">
        <v>90</v>
      </c>
      <c r="L112" s="172"/>
      <c r="M112" s="189">
        <v>3</v>
      </c>
      <c r="N112" s="98">
        <v>0.2602</v>
      </c>
      <c r="O112" s="190"/>
      <c r="P112" s="191"/>
    </row>
    <row r="113" spans="1:16">
      <c r="A113" s="42"/>
      <c r="B113" s="42" t="s">
        <v>216</v>
      </c>
      <c r="C113" s="42" t="s">
        <v>171</v>
      </c>
      <c r="D113" s="42" t="s">
        <v>172</v>
      </c>
      <c r="E113" s="42" t="s">
        <v>174</v>
      </c>
      <c r="F113" s="42"/>
      <c r="G113" s="42" t="s">
        <v>206</v>
      </c>
      <c r="H113" s="58" t="s">
        <v>217</v>
      </c>
      <c r="I113" s="58"/>
      <c r="J113" s="58"/>
      <c r="K113" s="58" t="s">
        <v>176</v>
      </c>
      <c r="L113" s="58"/>
      <c r="M113" s="58"/>
      <c r="N113" s="58"/>
      <c r="O113" s="58"/>
      <c r="P113" s="58"/>
    </row>
    <row r="114" ht="22.5" spans="1:16">
      <c r="A114" s="42"/>
      <c r="B114" s="42"/>
      <c r="C114" s="42"/>
      <c r="D114" s="42"/>
      <c r="E114" s="42"/>
      <c r="F114" s="42"/>
      <c r="G114" s="42"/>
      <c r="H114" s="58" t="s">
        <v>108</v>
      </c>
      <c r="I114" s="42" t="s">
        <v>218</v>
      </c>
      <c r="J114" s="42"/>
      <c r="K114" s="58" t="s">
        <v>178</v>
      </c>
      <c r="L114" s="58"/>
      <c r="M114" s="42" t="s">
        <v>204</v>
      </c>
      <c r="N114" s="42" t="s">
        <v>181</v>
      </c>
      <c r="O114" s="58" t="s">
        <v>182</v>
      </c>
      <c r="P114" s="58"/>
    </row>
    <row r="115" spans="1:16">
      <c r="A115" s="42"/>
      <c r="B115" s="42"/>
      <c r="C115" s="45"/>
      <c r="D115" s="45"/>
      <c r="E115" s="45"/>
      <c r="F115" s="45"/>
      <c r="G115" s="45"/>
      <c r="H115" s="64"/>
      <c r="I115" s="64"/>
      <c r="J115" s="64"/>
      <c r="K115" s="45"/>
      <c r="L115" s="45"/>
      <c r="M115" s="181"/>
      <c r="N115" s="116"/>
      <c r="O115" s="45"/>
      <c r="P115" s="45"/>
    </row>
    <row r="116" spans="1:16">
      <c r="A116" s="42"/>
      <c r="B116" s="43"/>
      <c r="C116" s="45"/>
      <c r="D116" s="45"/>
      <c r="E116" s="45"/>
      <c r="F116" s="45"/>
      <c r="G116" s="45"/>
      <c r="H116" s="64"/>
      <c r="I116" s="64"/>
      <c r="J116" s="64"/>
      <c r="K116" s="45"/>
      <c r="L116" s="45"/>
      <c r="M116" s="181"/>
      <c r="N116" s="116"/>
      <c r="O116" s="45"/>
      <c r="P116" s="45"/>
    </row>
    <row r="117" spans="1:16">
      <c r="A117" s="42"/>
      <c r="B117" s="43"/>
      <c r="C117" s="45"/>
      <c r="D117" s="45"/>
      <c r="E117" s="45"/>
      <c r="F117" s="45"/>
      <c r="G117" s="45"/>
      <c r="H117" s="64"/>
      <c r="I117" s="64"/>
      <c r="J117" s="64"/>
      <c r="K117" s="45"/>
      <c r="L117" s="45"/>
      <c r="M117" s="181"/>
      <c r="N117" s="116"/>
      <c r="O117" s="45"/>
      <c r="P117" s="45"/>
    </row>
    <row r="118" spans="1:16">
      <c r="A118" s="42" t="s">
        <v>219</v>
      </c>
      <c r="B118" s="42" t="s">
        <v>220</v>
      </c>
      <c r="C118" s="42" t="s">
        <v>127</v>
      </c>
      <c r="D118" s="42" t="s">
        <v>108</v>
      </c>
      <c r="E118" s="42" t="s">
        <v>221</v>
      </c>
      <c r="F118" s="42"/>
      <c r="G118" s="42" t="s">
        <v>222</v>
      </c>
      <c r="H118" s="42" t="s">
        <v>223</v>
      </c>
      <c r="I118" s="42" t="s">
        <v>224</v>
      </c>
      <c r="J118" s="42" t="s">
        <v>225</v>
      </c>
      <c r="K118" s="42" t="s">
        <v>226</v>
      </c>
      <c r="L118" s="42" t="s">
        <v>227</v>
      </c>
      <c r="M118" s="42"/>
      <c r="N118" s="42" t="s">
        <v>228</v>
      </c>
      <c r="O118" s="42"/>
      <c r="P118" s="42" t="s">
        <v>229</v>
      </c>
    </row>
    <row r="119" spans="1:16">
      <c r="A119" s="42"/>
      <c r="B119" s="42" t="s">
        <v>230</v>
      </c>
      <c r="C119" s="45">
        <v>1</v>
      </c>
      <c r="D119" s="153" t="s">
        <v>231</v>
      </c>
      <c r="E119" s="153" t="s">
        <v>232</v>
      </c>
      <c r="F119" s="153"/>
      <c r="G119" s="154" t="s">
        <v>32</v>
      </c>
      <c r="H119" s="154" t="s">
        <v>32</v>
      </c>
      <c r="I119" s="192">
        <v>12</v>
      </c>
      <c r="J119" s="193" t="s">
        <v>233</v>
      </c>
      <c r="K119" s="134" t="s">
        <v>234</v>
      </c>
      <c r="L119" s="45"/>
      <c r="M119" s="45"/>
      <c r="N119" s="45"/>
      <c r="O119" s="45"/>
      <c r="P119" s="44" t="s">
        <v>235</v>
      </c>
    </row>
    <row r="120" spans="1:16">
      <c r="A120" s="42"/>
      <c r="B120" s="42"/>
      <c r="C120" s="45">
        <v>2</v>
      </c>
      <c r="D120" s="153" t="s">
        <v>236</v>
      </c>
      <c r="E120" s="153" t="s">
        <v>237</v>
      </c>
      <c r="F120" s="153" t="s">
        <v>237</v>
      </c>
      <c r="G120" s="154" t="s">
        <v>32</v>
      </c>
      <c r="H120" s="154" t="s">
        <v>32</v>
      </c>
      <c r="I120" s="192">
        <v>16</v>
      </c>
      <c r="J120" s="193" t="s">
        <v>233</v>
      </c>
      <c r="K120" s="194"/>
      <c r="L120" s="45"/>
      <c r="M120" s="45"/>
      <c r="N120" s="45"/>
      <c r="O120" s="45"/>
      <c r="P120" s="44" t="s">
        <v>235</v>
      </c>
    </row>
    <row r="121" spans="1:16">
      <c r="A121" s="42"/>
      <c r="B121" s="42"/>
      <c r="C121" s="45">
        <v>3</v>
      </c>
      <c r="D121" s="153" t="s">
        <v>238</v>
      </c>
      <c r="E121" s="153" t="s">
        <v>239</v>
      </c>
      <c r="F121" s="153" t="s">
        <v>239</v>
      </c>
      <c r="G121" s="154" t="s">
        <v>32</v>
      </c>
      <c r="H121" s="154" t="s">
        <v>32</v>
      </c>
      <c r="I121" s="192">
        <v>16.6775</v>
      </c>
      <c r="J121" s="193" t="s">
        <v>233</v>
      </c>
      <c r="K121" s="194"/>
      <c r="L121" s="44"/>
      <c r="M121" s="45"/>
      <c r="N121" s="45"/>
      <c r="O121" s="45"/>
      <c r="P121" s="44" t="s">
        <v>235</v>
      </c>
    </row>
    <row r="122" spans="1:16">
      <c r="A122" s="42"/>
      <c r="B122" s="42"/>
      <c r="C122" s="45">
        <v>4</v>
      </c>
      <c r="D122" s="153" t="s">
        <v>240</v>
      </c>
      <c r="E122" s="153" t="s">
        <v>241</v>
      </c>
      <c r="F122" s="153" t="s">
        <v>241</v>
      </c>
      <c r="G122" s="154" t="s">
        <v>32</v>
      </c>
      <c r="H122" s="154" t="s">
        <v>32</v>
      </c>
      <c r="I122" s="192">
        <v>3.5</v>
      </c>
      <c r="J122" s="193" t="s">
        <v>233</v>
      </c>
      <c r="K122" s="195"/>
      <c r="L122" s="45"/>
      <c r="M122" s="45"/>
      <c r="N122" s="45"/>
      <c r="O122" s="45"/>
      <c r="P122" s="44" t="s">
        <v>235</v>
      </c>
    </row>
    <row r="123" spans="1:16">
      <c r="A123" s="42"/>
      <c r="B123" s="42"/>
      <c r="C123" s="45">
        <v>5</v>
      </c>
      <c r="D123" s="153" t="s">
        <v>242</v>
      </c>
      <c r="E123" s="153" t="s">
        <v>243</v>
      </c>
      <c r="F123" s="153" t="s">
        <v>243</v>
      </c>
      <c r="G123" s="154" t="s">
        <v>32</v>
      </c>
      <c r="H123" s="154" t="s">
        <v>32</v>
      </c>
      <c r="I123" s="192">
        <v>5</v>
      </c>
      <c r="J123" s="193" t="s">
        <v>244</v>
      </c>
      <c r="K123" s="45" t="s">
        <v>32</v>
      </c>
      <c r="L123" s="45"/>
      <c r="M123" s="45"/>
      <c r="N123" s="45"/>
      <c r="O123" s="45"/>
      <c r="P123" s="44" t="s">
        <v>235</v>
      </c>
    </row>
    <row r="124" spans="1:16">
      <c r="A124" s="42"/>
      <c r="B124" s="42" t="s">
        <v>245</v>
      </c>
      <c r="C124" s="45">
        <v>1</v>
      </c>
      <c r="D124" s="153" t="s">
        <v>246</v>
      </c>
      <c r="E124" s="155" t="s">
        <v>247</v>
      </c>
      <c r="F124" s="155"/>
      <c r="G124" s="156" t="s">
        <v>248</v>
      </c>
      <c r="H124" s="157" t="s">
        <v>249</v>
      </c>
      <c r="I124" s="157">
        <v>38.9</v>
      </c>
      <c r="J124" s="193" t="s">
        <v>250</v>
      </c>
      <c r="K124" s="134" t="s">
        <v>234</v>
      </c>
      <c r="L124" s="45"/>
      <c r="M124" s="45"/>
      <c r="N124" s="45"/>
      <c r="O124" s="45"/>
      <c r="P124" s="44" t="s">
        <v>235</v>
      </c>
    </row>
    <row r="125" spans="1:16">
      <c r="A125" s="42"/>
      <c r="B125" s="42"/>
      <c r="C125" s="45">
        <v>2</v>
      </c>
      <c r="D125" s="153" t="s">
        <v>251</v>
      </c>
      <c r="E125" s="155" t="s">
        <v>252</v>
      </c>
      <c r="F125" s="155"/>
      <c r="G125" s="156" t="s">
        <v>253</v>
      </c>
      <c r="H125" s="157" t="s">
        <v>254</v>
      </c>
      <c r="I125" s="157">
        <v>9.5</v>
      </c>
      <c r="J125" s="193" t="s">
        <v>250</v>
      </c>
      <c r="K125" s="194"/>
      <c r="L125" s="45"/>
      <c r="M125" s="45"/>
      <c r="N125" s="45"/>
      <c r="O125" s="45"/>
      <c r="P125" s="44" t="s">
        <v>235</v>
      </c>
    </row>
    <row r="126" spans="1:16">
      <c r="A126" s="42"/>
      <c r="B126" s="42"/>
      <c r="C126" s="45">
        <v>3</v>
      </c>
      <c r="D126" s="153" t="s">
        <v>255</v>
      </c>
      <c r="E126" s="155" t="s">
        <v>256</v>
      </c>
      <c r="F126" s="155"/>
      <c r="G126" s="156" t="s">
        <v>257</v>
      </c>
      <c r="H126" s="157" t="s">
        <v>258</v>
      </c>
      <c r="I126" s="157">
        <v>7.8</v>
      </c>
      <c r="J126" s="193" t="s">
        <v>250</v>
      </c>
      <c r="K126" s="194"/>
      <c r="L126" s="114"/>
      <c r="M126" s="115"/>
      <c r="N126" s="114"/>
      <c r="O126" s="115"/>
      <c r="P126" s="44" t="s">
        <v>235</v>
      </c>
    </row>
    <row r="127" spans="1:16">
      <c r="A127" s="42"/>
      <c r="B127" s="42"/>
      <c r="C127" s="45">
        <v>4</v>
      </c>
      <c r="D127" s="153" t="s">
        <v>259</v>
      </c>
      <c r="E127" s="155" t="s">
        <v>193</v>
      </c>
      <c r="F127" s="155"/>
      <c r="G127" s="156" t="s">
        <v>260</v>
      </c>
      <c r="H127" s="157" t="s">
        <v>261</v>
      </c>
      <c r="I127" s="157">
        <v>49.6</v>
      </c>
      <c r="J127" s="193" t="s">
        <v>250</v>
      </c>
      <c r="K127" s="194"/>
      <c r="L127" s="114"/>
      <c r="M127" s="115"/>
      <c r="N127" s="114"/>
      <c r="O127" s="115"/>
      <c r="P127" s="44" t="s">
        <v>235</v>
      </c>
    </row>
    <row r="128" spans="1:16">
      <c r="A128" s="42"/>
      <c r="B128" s="42"/>
      <c r="C128" s="45">
        <v>5</v>
      </c>
      <c r="D128" s="153" t="s">
        <v>262</v>
      </c>
      <c r="E128" s="155" t="s">
        <v>263</v>
      </c>
      <c r="F128" s="155"/>
      <c r="G128" s="156" t="s">
        <v>264</v>
      </c>
      <c r="H128" s="157" t="s">
        <v>265</v>
      </c>
      <c r="I128" s="157">
        <v>5</v>
      </c>
      <c r="J128" s="193" t="s">
        <v>250</v>
      </c>
      <c r="K128" s="194"/>
      <c r="L128" s="114"/>
      <c r="M128" s="115"/>
      <c r="N128" s="114"/>
      <c r="O128" s="115"/>
      <c r="P128" s="44" t="s">
        <v>235</v>
      </c>
    </row>
    <row r="129" spans="1:16">
      <c r="A129" s="42"/>
      <c r="B129" s="42"/>
      <c r="C129" s="45">
        <v>6</v>
      </c>
      <c r="D129" s="153" t="s">
        <v>266</v>
      </c>
      <c r="E129" s="155" t="s">
        <v>263</v>
      </c>
      <c r="F129" s="155"/>
      <c r="G129" s="156" t="s">
        <v>267</v>
      </c>
      <c r="H129" s="157" t="s">
        <v>261</v>
      </c>
      <c r="I129" s="157">
        <v>3.35</v>
      </c>
      <c r="J129" s="193" t="s">
        <v>250</v>
      </c>
      <c r="K129" s="194"/>
      <c r="L129" s="114"/>
      <c r="M129" s="115"/>
      <c r="N129" s="114"/>
      <c r="O129" s="115"/>
      <c r="P129" s="44" t="s">
        <v>235</v>
      </c>
    </row>
    <row r="130" spans="1:16">
      <c r="A130" s="42"/>
      <c r="B130" s="42"/>
      <c r="C130" s="45">
        <v>7</v>
      </c>
      <c r="D130" s="153" t="s">
        <v>268</v>
      </c>
      <c r="E130" s="155" t="s">
        <v>263</v>
      </c>
      <c r="F130" s="155"/>
      <c r="G130" s="156" t="s">
        <v>267</v>
      </c>
      <c r="H130" s="157" t="s">
        <v>269</v>
      </c>
      <c r="I130" s="157">
        <v>40</v>
      </c>
      <c r="J130" s="193" t="s">
        <v>250</v>
      </c>
      <c r="K130" s="194"/>
      <c r="L130" s="114"/>
      <c r="M130" s="115"/>
      <c r="N130" s="114"/>
      <c r="O130" s="115"/>
      <c r="P130" s="44" t="s">
        <v>235</v>
      </c>
    </row>
    <row r="131" spans="1:16">
      <c r="A131" s="42"/>
      <c r="B131" s="42"/>
      <c r="C131" s="45">
        <v>8</v>
      </c>
      <c r="D131" s="153" t="s">
        <v>270</v>
      </c>
      <c r="E131" s="155" t="s">
        <v>263</v>
      </c>
      <c r="F131" s="155"/>
      <c r="G131" s="156" t="s">
        <v>267</v>
      </c>
      <c r="H131" s="157" t="s">
        <v>269</v>
      </c>
      <c r="I131" s="157">
        <v>6</v>
      </c>
      <c r="J131" s="193" t="s">
        <v>250</v>
      </c>
      <c r="K131" s="194"/>
      <c r="L131" s="114"/>
      <c r="M131" s="115"/>
      <c r="N131" s="114"/>
      <c r="O131" s="115"/>
      <c r="P131" s="44" t="s">
        <v>235</v>
      </c>
    </row>
    <row r="132" spans="1:16">
      <c r="A132" s="42"/>
      <c r="B132" s="42"/>
      <c r="C132" s="45">
        <v>9</v>
      </c>
      <c r="D132" s="153" t="s">
        <v>242</v>
      </c>
      <c r="E132" s="155" t="s">
        <v>263</v>
      </c>
      <c r="F132" s="155"/>
      <c r="G132" s="156" t="s">
        <v>267</v>
      </c>
      <c r="H132" s="157" t="s">
        <v>269</v>
      </c>
      <c r="I132" s="157">
        <v>7.5</v>
      </c>
      <c r="J132" s="193" t="s">
        <v>250</v>
      </c>
      <c r="K132" s="194"/>
      <c r="L132" s="114"/>
      <c r="M132" s="115"/>
      <c r="N132" s="114"/>
      <c r="O132" s="115"/>
      <c r="P132" s="44" t="s">
        <v>235</v>
      </c>
    </row>
    <row r="133" spans="1:16">
      <c r="A133" s="42"/>
      <c r="B133" s="42"/>
      <c r="C133" s="45">
        <v>10</v>
      </c>
      <c r="D133" s="153" t="s">
        <v>271</v>
      </c>
      <c r="E133" s="155" t="s">
        <v>272</v>
      </c>
      <c r="F133" s="155"/>
      <c r="G133" s="156" t="s">
        <v>273</v>
      </c>
      <c r="H133" s="157" t="s">
        <v>274</v>
      </c>
      <c r="I133" s="157">
        <v>1.5</v>
      </c>
      <c r="J133" s="193" t="s">
        <v>250</v>
      </c>
      <c r="K133" s="194"/>
      <c r="L133" s="114"/>
      <c r="M133" s="115"/>
      <c r="N133" s="114"/>
      <c r="O133" s="115"/>
      <c r="P133" s="44" t="s">
        <v>235</v>
      </c>
    </row>
    <row r="134" spans="1:16">
      <c r="A134" s="42"/>
      <c r="B134" s="42"/>
      <c r="C134" s="45">
        <v>11</v>
      </c>
      <c r="D134" s="153" t="s">
        <v>275</v>
      </c>
      <c r="E134" s="155" t="s">
        <v>272</v>
      </c>
      <c r="F134" s="155"/>
      <c r="G134" s="156" t="s">
        <v>273</v>
      </c>
      <c r="H134" s="157" t="s">
        <v>276</v>
      </c>
      <c r="I134" s="157">
        <v>1.8</v>
      </c>
      <c r="J134" s="193" t="s">
        <v>250</v>
      </c>
      <c r="K134" s="194"/>
      <c r="L134" s="199"/>
      <c r="M134" s="200"/>
      <c r="N134" s="199"/>
      <c r="O134" s="200"/>
      <c r="P134" s="44" t="s">
        <v>235</v>
      </c>
    </row>
    <row r="135" spans="1:16">
      <c r="A135" s="42"/>
      <c r="B135" s="42"/>
      <c r="C135" s="45">
        <v>12</v>
      </c>
      <c r="D135" s="153" t="s">
        <v>277</v>
      </c>
      <c r="E135" s="155" t="s">
        <v>272</v>
      </c>
      <c r="F135" s="155"/>
      <c r="G135" s="156" t="s">
        <v>264</v>
      </c>
      <c r="H135" s="157" t="s">
        <v>278</v>
      </c>
      <c r="I135" s="157">
        <v>0.9</v>
      </c>
      <c r="J135" s="193" t="s">
        <v>250</v>
      </c>
      <c r="K135" s="194"/>
      <c r="L135" s="199"/>
      <c r="M135" s="200"/>
      <c r="N135" s="199"/>
      <c r="O135" s="200"/>
      <c r="P135" s="44" t="s">
        <v>235</v>
      </c>
    </row>
    <row r="136" spans="1:16">
      <c r="A136" s="42"/>
      <c r="B136" s="42"/>
      <c r="C136" s="45">
        <v>13</v>
      </c>
      <c r="D136" s="153" t="s">
        <v>279</v>
      </c>
      <c r="E136" s="155" t="s">
        <v>272</v>
      </c>
      <c r="F136" s="155"/>
      <c r="G136" s="156" t="s">
        <v>280</v>
      </c>
      <c r="H136" s="157" t="s">
        <v>269</v>
      </c>
      <c r="I136" s="201">
        <v>2</v>
      </c>
      <c r="J136" s="193" t="s">
        <v>250</v>
      </c>
      <c r="K136" s="194"/>
      <c r="L136" s="199"/>
      <c r="M136" s="200"/>
      <c r="N136" s="199"/>
      <c r="O136" s="200"/>
      <c r="P136" s="44" t="s">
        <v>235</v>
      </c>
    </row>
    <row r="137" spans="1:16">
      <c r="A137" s="42"/>
      <c r="B137" s="42"/>
      <c r="C137" s="45">
        <v>14</v>
      </c>
      <c r="D137" s="153" t="s">
        <v>281</v>
      </c>
      <c r="E137" s="155" t="s">
        <v>263</v>
      </c>
      <c r="F137" s="155"/>
      <c r="G137" s="156" t="s">
        <v>260</v>
      </c>
      <c r="H137" s="157" t="s">
        <v>282</v>
      </c>
      <c r="I137" s="157">
        <v>9.1842</v>
      </c>
      <c r="J137" s="193" t="s">
        <v>250</v>
      </c>
      <c r="K137" s="194"/>
      <c r="L137" s="199"/>
      <c r="M137" s="200"/>
      <c r="N137" s="199"/>
      <c r="O137" s="200"/>
      <c r="P137" s="44" t="s">
        <v>235</v>
      </c>
    </row>
    <row r="138" spans="1:16">
      <c r="A138" s="42"/>
      <c r="B138" s="42"/>
      <c r="C138" s="45">
        <v>15</v>
      </c>
      <c r="D138" s="153" t="s">
        <v>283</v>
      </c>
      <c r="E138" s="155" t="s">
        <v>263</v>
      </c>
      <c r="F138" s="155"/>
      <c r="G138" s="156" t="s">
        <v>253</v>
      </c>
      <c r="H138" s="157" t="s">
        <v>254</v>
      </c>
      <c r="I138" s="157">
        <v>16.8835</v>
      </c>
      <c r="J138" s="193" t="s">
        <v>250</v>
      </c>
      <c r="K138" s="194"/>
      <c r="L138" s="199"/>
      <c r="M138" s="200"/>
      <c r="N138" s="199"/>
      <c r="O138" s="200"/>
      <c r="P138" s="44" t="s">
        <v>235</v>
      </c>
    </row>
    <row r="139" spans="1:16">
      <c r="A139" s="42"/>
      <c r="B139" s="42"/>
      <c r="C139" s="45">
        <v>16</v>
      </c>
      <c r="D139" s="153" t="s">
        <v>284</v>
      </c>
      <c r="E139" s="155" t="s">
        <v>263</v>
      </c>
      <c r="F139" s="155"/>
      <c r="G139" s="156" t="s">
        <v>248</v>
      </c>
      <c r="H139" s="157" t="s">
        <v>285</v>
      </c>
      <c r="I139" s="157">
        <v>18.4786</v>
      </c>
      <c r="J139" s="193" t="s">
        <v>250</v>
      </c>
      <c r="K139" s="194"/>
      <c r="L139" s="114"/>
      <c r="M139" s="115"/>
      <c r="N139" s="114"/>
      <c r="O139" s="115"/>
      <c r="P139" s="44" t="s">
        <v>235</v>
      </c>
    </row>
    <row r="140" ht="14" customHeight="1" spans="1:16">
      <c r="A140" s="42"/>
      <c r="B140" s="42"/>
      <c r="C140" s="45">
        <v>17</v>
      </c>
      <c r="D140" s="153" t="s">
        <v>286</v>
      </c>
      <c r="E140" s="155" t="s">
        <v>263</v>
      </c>
      <c r="F140" s="155"/>
      <c r="G140" s="156" t="s">
        <v>257</v>
      </c>
      <c r="H140" s="157" t="s">
        <v>258</v>
      </c>
      <c r="I140" s="157">
        <v>9.912</v>
      </c>
      <c r="J140" s="193" t="s">
        <v>250</v>
      </c>
      <c r="K140" s="195"/>
      <c r="L140" s="114"/>
      <c r="M140" s="115"/>
      <c r="N140" s="114"/>
      <c r="O140" s="115"/>
      <c r="P140" s="44" t="s">
        <v>235</v>
      </c>
    </row>
    <row r="141" s="35" customFormat="1" ht="12" spans="1:16">
      <c r="A141" s="196"/>
      <c r="B141" s="196"/>
      <c r="C141" s="196"/>
      <c r="D141" s="196"/>
      <c r="E141" s="196"/>
      <c r="F141" s="197"/>
      <c r="G141" s="197"/>
      <c r="H141" s="197"/>
      <c r="I141" s="197"/>
      <c r="J141" s="197"/>
      <c r="K141" s="197"/>
      <c r="L141" s="197"/>
      <c r="M141" s="197"/>
      <c r="N141" s="197"/>
      <c r="O141" s="197"/>
      <c r="P141" s="197"/>
    </row>
    <row r="142" s="35" customFormat="1" ht="12" spans="1:16">
      <c r="A142" s="196"/>
      <c r="B142" s="196"/>
      <c r="C142" s="196"/>
      <c r="D142" s="196"/>
      <c r="E142" s="196"/>
      <c r="F142" s="197"/>
      <c r="G142" s="197"/>
      <c r="H142" s="197"/>
      <c r="I142" s="197"/>
      <c r="J142" s="197"/>
      <c r="K142" s="197"/>
      <c r="L142" s="197"/>
      <c r="M142" s="197"/>
      <c r="N142" s="197"/>
      <c r="O142" s="197"/>
      <c r="P142" s="197"/>
    </row>
    <row r="143" s="35" customFormat="1" ht="12" spans="1:16">
      <c r="A143" s="196"/>
      <c r="B143" s="196"/>
      <c r="C143" s="196"/>
      <c r="D143" s="196"/>
      <c r="E143" s="196"/>
      <c r="F143" s="197"/>
      <c r="G143" s="197"/>
      <c r="H143" s="197"/>
      <c r="I143" s="197"/>
      <c r="J143" s="197"/>
      <c r="K143" s="197"/>
      <c r="L143" s="197"/>
      <c r="M143" s="197"/>
      <c r="N143" s="197"/>
      <c r="O143" s="197"/>
      <c r="P143" s="197"/>
    </row>
    <row r="144" s="35" customFormat="1" ht="12" spans="1:16">
      <c r="A144" s="196"/>
      <c r="B144" s="196"/>
      <c r="C144" s="196"/>
      <c r="D144" s="196"/>
      <c r="E144" s="196"/>
      <c r="F144" s="197"/>
      <c r="G144" s="197"/>
      <c r="H144" s="197"/>
      <c r="I144" s="197"/>
      <c r="J144" s="197"/>
      <c r="K144" s="197"/>
      <c r="L144" s="197"/>
      <c r="M144" s="197"/>
      <c r="N144" s="197"/>
      <c r="O144" s="197"/>
      <c r="P144" s="197"/>
    </row>
    <row r="145" spans="6:7">
      <c r="F145" s="198"/>
      <c r="G145" s="198"/>
    </row>
    <row r="146" spans="6:8">
      <c r="F146" s="198"/>
      <c r="G146" s="198"/>
      <c r="H146" s="198"/>
    </row>
    <row r="147" spans="6:8">
      <c r="F147" s="198"/>
      <c r="G147" s="198"/>
      <c r="H147" s="198"/>
    </row>
    <row r="148" spans="4:8">
      <c r="D148" s="198"/>
      <c r="F148" s="198"/>
      <c r="G148" s="198"/>
      <c r="H148" s="198"/>
    </row>
    <row r="149" spans="4:8">
      <c r="D149" s="198"/>
      <c r="F149" s="198"/>
      <c r="G149" s="198"/>
      <c r="H149" s="198"/>
    </row>
    <row r="150" spans="4:6">
      <c r="D150" s="198"/>
      <c r="F150" s="198"/>
    </row>
    <row r="151" spans="4:4">
      <c r="D151" s="198"/>
    </row>
  </sheetData>
  <protectedRanges>
    <protectedRange sqref="M49:O49 D93:E93 F49:I49 J44 F43:G48 C105:F105 E97:G98 C98:D98 N98:P98 O104:P104 L105 K100:P103 F104 C110:F110 K110 F109 C114:F114 L114 F113 O106:P109 O111:P113 K106:N108 K115:P117 L43:P48 J43:K43 I45:J48 K72:P91 C111:G112 C115:G117 C100:G103 C119:C123 C124:C140 K119:P119 K120:O120 P120 K121:P121 K122:O122 P122 K123:O123 P123 K124:O124 P124 K125:O125 P125 K126:O126 P126 K111:M111 K112:N112 G124:G128 G129 G130 G131 G132 H119:H123 G119:G123 C72:F72 C73:F73 C74:F74 C75:F91 C93 D94:E94 K97:P97 O96:P96 O94:P95 E106:F106 G106 C106:D106 G133 G134 G135 G137 G138 G139" name="区域1"/>
  </protectedRanges>
  <mergeCells count="393">
    <mergeCell ref="A1:P1"/>
    <mergeCell ref="A2:D2"/>
    <mergeCell ref="E2:I2"/>
    <mergeCell ref="K2:L2"/>
    <mergeCell ref="M2:N2"/>
    <mergeCell ref="O2:P2"/>
    <mergeCell ref="B3:D3"/>
    <mergeCell ref="E3:I3"/>
    <mergeCell ref="B4:D4"/>
    <mergeCell ref="E4:I4"/>
    <mergeCell ref="B5:D5"/>
    <mergeCell ref="E5:I5"/>
    <mergeCell ref="B6:D6"/>
    <mergeCell ref="E6:I6"/>
    <mergeCell ref="J6:K6"/>
    <mergeCell ref="L6:P6"/>
    <mergeCell ref="B7:D7"/>
    <mergeCell ref="E7:I7"/>
    <mergeCell ref="J7:K7"/>
    <mergeCell ref="L7:P7"/>
    <mergeCell ref="B8:D8"/>
    <mergeCell ref="E8:I8"/>
    <mergeCell ref="J8:K8"/>
    <mergeCell ref="L8:P8"/>
    <mergeCell ref="B9:D9"/>
    <mergeCell ref="E9:I9"/>
    <mergeCell ref="J9:K9"/>
    <mergeCell ref="L9:P9"/>
    <mergeCell ref="B10:D10"/>
    <mergeCell ref="E10:F10"/>
    <mergeCell ref="H10:I10"/>
    <mergeCell ref="J10:K10"/>
    <mergeCell ref="L10:P10"/>
    <mergeCell ref="B11:D11"/>
    <mergeCell ref="E11:I11"/>
    <mergeCell ref="J11:K11"/>
    <mergeCell ref="L11:P11"/>
    <mergeCell ref="B12:D12"/>
    <mergeCell ref="E12:I12"/>
    <mergeCell ref="J12:K12"/>
    <mergeCell ref="L12:P12"/>
    <mergeCell ref="B13:D13"/>
    <mergeCell ref="H13:I13"/>
    <mergeCell ref="M13:P13"/>
    <mergeCell ref="B14:D14"/>
    <mergeCell ref="H14:I14"/>
    <mergeCell ref="O14:P14"/>
    <mergeCell ref="B15:D15"/>
    <mergeCell ref="E15:I15"/>
    <mergeCell ref="J15:K15"/>
    <mergeCell ref="L15:M15"/>
    <mergeCell ref="O15:P15"/>
    <mergeCell ref="H16:I16"/>
    <mergeCell ref="L16:M16"/>
    <mergeCell ref="O16:P16"/>
    <mergeCell ref="O17:P17"/>
    <mergeCell ref="M18:P18"/>
    <mergeCell ref="B19:D19"/>
    <mergeCell ref="E19:F19"/>
    <mergeCell ref="H19:I19"/>
    <mergeCell ref="M19:P19"/>
    <mergeCell ref="B20:D20"/>
    <mergeCell ref="E20:I20"/>
    <mergeCell ref="L20:P20"/>
    <mergeCell ref="E21:F21"/>
    <mergeCell ref="H21:N21"/>
    <mergeCell ref="H22:I22"/>
    <mergeCell ref="K22:L22"/>
    <mergeCell ref="M22:N22"/>
    <mergeCell ref="C23:D23"/>
    <mergeCell ref="H23:I23"/>
    <mergeCell ref="K23:L23"/>
    <mergeCell ref="M23:N23"/>
    <mergeCell ref="O23:P23"/>
    <mergeCell ref="C24:D24"/>
    <mergeCell ref="H24:I24"/>
    <mergeCell ref="K24:L24"/>
    <mergeCell ref="M24:N24"/>
    <mergeCell ref="O24:P24"/>
    <mergeCell ref="C25:D25"/>
    <mergeCell ref="H25:I25"/>
    <mergeCell ref="K25:L25"/>
    <mergeCell ref="M25:N25"/>
    <mergeCell ref="O25:P25"/>
    <mergeCell ref="C26:D26"/>
    <mergeCell ref="H26:I26"/>
    <mergeCell ref="K26:L26"/>
    <mergeCell ref="M26:N26"/>
    <mergeCell ref="O26:P26"/>
    <mergeCell ref="C27:D27"/>
    <mergeCell ref="H27:I27"/>
    <mergeCell ref="K27:L27"/>
    <mergeCell ref="M27:N27"/>
    <mergeCell ref="O27:P27"/>
    <mergeCell ref="C28:D28"/>
    <mergeCell ref="H28:I28"/>
    <mergeCell ref="K28:L28"/>
    <mergeCell ref="M28:N28"/>
    <mergeCell ref="O28:P28"/>
    <mergeCell ref="C29:D29"/>
    <mergeCell ref="H29:I29"/>
    <mergeCell ref="K29:L29"/>
    <mergeCell ref="M29:N29"/>
    <mergeCell ref="O29:P29"/>
    <mergeCell ref="C30:D30"/>
    <mergeCell ref="H30:I30"/>
    <mergeCell ref="K30:L30"/>
    <mergeCell ref="M30:N30"/>
    <mergeCell ref="O30:P30"/>
    <mergeCell ref="C31:D31"/>
    <mergeCell ref="H31:I31"/>
    <mergeCell ref="K31:L31"/>
    <mergeCell ref="M31:N31"/>
    <mergeCell ref="O31:P31"/>
    <mergeCell ref="C32:D32"/>
    <mergeCell ref="H32:I32"/>
    <mergeCell ref="K32:L32"/>
    <mergeCell ref="M32:N32"/>
    <mergeCell ref="O32:P32"/>
    <mergeCell ref="C33:D33"/>
    <mergeCell ref="H33:I33"/>
    <mergeCell ref="K33:L33"/>
    <mergeCell ref="M33:N33"/>
    <mergeCell ref="O33:P33"/>
    <mergeCell ref="C34:D34"/>
    <mergeCell ref="H34:I34"/>
    <mergeCell ref="K34:L34"/>
    <mergeCell ref="M34:N34"/>
    <mergeCell ref="O34:P34"/>
    <mergeCell ref="C35:D35"/>
    <mergeCell ref="H35:I35"/>
    <mergeCell ref="K35:L35"/>
    <mergeCell ref="M35:N35"/>
    <mergeCell ref="O35:P35"/>
    <mergeCell ref="C36:D36"/>
    <mergeCell ref="H36:I36"/>
    <mergeCell ref="K36:L36"/>
    <mergeCell ref="M36:N36"/>
    <mergeCell ref="O36:P36"/>
    <mergeCell ref="C37:D37"/>
    <mergeCell ref="H37:I37"/>
    <mergeCell ref="K37:L37"/>
    <mergeCell ref="M37:N37"/>
    <mergeCell ref="O37:P37"/>
    <mergeCell ref="C38:D38"/>
    <mergeCell ref="H38:I38"/>
    <mergeCell ref="K38:L38"/>
    <mergeCell ref="M38:N38"/>
    <mergeCell ref="O38:P38"/>
    <mergeCell ref="C39:D39"/>
    <mergeCell ref="H39:I39"/>
    <mergeCell ref="K39:L39"/>
    <mergeCell ref="M39:N39"/>
    <mergeCell ref="O39:P39"/>
    <mergeCell ref="C40:D40"/>
    <mergeCell ref="H40:I40"/>
    <mergeCell ref="K40:L40"/>
    <mergeCell ref="M40:N40"/>
    <mergeCell ref="O40:P40"/>
    <mergeCell ref="C41:D41"/>
    <mergeCell ref="H41:I41"/>
    <mergeCell ref="K41:L41"/>
    <mergeCell ref="M41:N41"/>
    <mergeCell ref="O41:P41"/>
    <mergeCell ref="C42:E42"/>
    <mergeCell ref="F42:G42"/>
    <mergeCell ref="J42:K42"/>
    <mergeCell ref="N42:P42"/>
    <mergeCell ref="C43:E43"/>
    <mergeCell ref="F43:G43"/>
    <mergeCell ref="J43:K43"/>
    <mergeCell ref="N43:P43"/>
    <mergeCell ref="C44:E44"/>
    <mergeCell ref="F44:G44"/>
    <mergeCell ref="J44:K44"/>
    <mergeCell ref="N44:P44"/>
    <mergeCell ref="C45:E45"/>
    <mergeCell ref="F45:G45"/>
    <mergeCell ref="J45:K45"/>
    <mergeCell ref="N45:P45"/>
    <mergeCell ref="C46:E46"/>
    <mergeCell ref="F46:G46"/>
    <mergeCell ref="J46:K46"/>
    <mergeCell ref="N46:P46"/>
    <mergeCell ref="C47:E47"/>
    <mergeCell ref="F47:G47"/>
    <mergeCell ref="J47:K47"/>
    <mergeCell ref="N47:P47"/>
    <mergeCell ref="C48:E48"/>
    <mergeCell ref="F48:G48"/>
    <mergeCell ref="J48:K48"/>
    <mergeCell ref="N48:P48"/>
    <mergeCell ref="C49:I49"/>
    <mergeCell ref="J49:P49"/>
    <mergeCell ref="D50:E50"/>
    <mergeCell ref="H50:I50"/>
    <mergeCell ref="K50:L50"/>
    <mergeCell ref="F92:H92"/>
    <mergeCell ref="I92:J92"/>
    <mergeCell ref="K92:P92"/>
    <mergeCell ref="O93:P93"/>
    <mergeCell ref="O94:P94"/>
    <mergeCell ref="O95:P95"/>
    <mergeCell ref="O96:P96"/>
    <mergeCell ref="H97:P97"/>
    <mergeCell ref="H98:I98"/>
    <mergeCell ref="J98:K98"/>
    <mergeCell ref="L98:P98"/>
    <mergeCell ref="D99:G99"/>
    <mergeCell ref="H99:I99"/>
    <mergeCell ref="J99:K99"/>
    <mergeCell ref="L99:P99"/>
    <mergeCell ref="H100:I100"/>
    <mergeCell ref="J100:K100"/>
    <mergeCell ref="L100:P100"/>
    <mergeCell ref="H101:I101"/>
    <mergeCell ref="J101:K101"/>
    <mergeCell ref="L101:P101"/>
    <mergeCell ref="H102:I102"/>
    <mergeCell ref="J102:K102"/>
    <mergeCell ref="L102:P102"/>
    <mergeCell ref="H103:I103"/>
    <mergeCell ref="J103:K103"/>
    <mergeCell ref="L103:P103"/>
    <mergeCell ref="G104:I104"/>
    <mergeCell ref="K104:P104"/>
    <mergeCell ref="K105:L105"/>
    <mergeCell ref="O105:P105"/>
    <mergeCell ref="E106:F106"/>
    <mergeCell ref="K106:L106"/>
    <mergeCell ref="O106:P106"/>
    <mergeCell ref="E107:F107"/>
    <mergeCell ref="K107:L107"/>
    <mergeCell ref="O107:P107"/>
    <mergeCell ref="E108:F108"/>
    <mergeCell ref="K108:L108"/>
    <mergeCell ref="O108:P108"/>
    <mergeCell ref="H109:I109"/>
    <mergeCell ref="K109:P109"/>
    <mergeCell ref="K110:L110"/>
    <mergeCell ref="O110:P110"/>
    <mergeCell ref="K111:L111"/>
    <mergeCell ref="K112:L112"/>
    <mergeCell ref="H113:J113"/>
    <mergeCell ref="K113:P113"/>
    <mergeCell ref="I114:J114"/>
    <mergeCell ref="K114:L114"/>
    <mergeCell ref="O114:P114"/>
    <mergeCell ref="E115:F115"/>
    <mergeCell ref="I115:J115"/>
    <mergeCell ref="K115:L115"/>
    <mergeCell ref="O115:P115"/>
    <mergeCell ref="E116:F116"/>
    <mergeCell ref="I116:J116"/>
    <mergeCell ref="K116:L116"/>
    <mergeCell ref="O116:P116"/>
    <mergeCell ref="E117:F117"/>
    <mergeCell ref="I117:J117"/>
    <mergeCell ref="K117:L117"/>
    <mergeCell ref="O117:P117"/>
    <mergeCell ref="E118:F118"/>
    <mergeCell ref="L118:M118"/>
    <mergeCell ref="N118:O118"/>
    <mergeCell ref="E119:F119"/>
    <mergeCell ref="L119:M119"/>
    <mergeCell ref="N119:O119"/>
    <mergeCell ref="E120:F120"/>
    <mergeCell ref="L120:M120"/>
    <mergeCell ref="N120:O120"/>
    <mergeCell ref="E121:F121"/>
    <mergeCell ref="L121:M121"/>
    <mergeCell ref="N121:O121"/>
    <mergeCell ref="E122:F122"/>
    <mergeCell ref="L122:M122"/>
    <mergeCell ref="N122:O122"/>
    <mergeCell ref="E123:F123"/>
    <mergeCell ref="L123:M123"/>
    <mergeCell ref="N123:O123"/>
    <mergeCell ref="E124:F124"/>
    <mergeCell ref="L124:M124"/>
    <mergeCell ref="N124:O124"/>
    <mergeCell ref="E125:F125"/>
    <mergeCell ref="L125:M125"/>
    <mergeCell ref="N125:O125"/>
    <mergeCell ref="E126:F126"/>
    <mergeCell ref="L126:M126"/>
    <mergeCell ref="N126:O126"/>
    <mergeCell ref="E127:F127"/>
    <mergeCell ref="L127:M127"/>
    <mergeCell ref="N127:O127"/>
    <mergeCell ref="E128:F128"/>
    <mergeCell ref="L128:M128"/>
    <mergeCell ref="N128:O128"/>
    <mergeCell ref="E129:F129"/>
    <mergeCell ref="L129:M129"/>
    <mergeCell ref="N129:O129"/>
    <mergeCell ref="E130:F130"/>
    <mergeCell ref="L130:M130"/>
    <mergeCell ref="N130:O130"/>
    <mergeCell ref="E131:F131"/>
    <mergeCell ref="L131:M131"/>
    <mergeCell ref="N131:O131"/>
    <mergeCell ref="E132:F132"/>
    <mergeCell ref="L132:M132"/>
    <mergeCell ref="N132:O132"/>
    <mergeCell ref="E133:F133"/>
    <mergeCell ref="L133:M133"/>
    <mergeCell ref="N133:O133"/>
    <mergeCell ref="E134:F134"/>
    <mergeCell ref="L134:M134"/>
    <mergeCell ref="N134:O134"/>
    <mergeCell ref="E135:F135"/>
    <mergeCell ref="L135:M135"/>
    <mergeCell ref="N135:O135"/>
    <mergeCell ref="E136:F136"/>
    <mergeCell ref="L136:M136"/>
    <mergeCell ref="N136:O136"/>
    <mergeCell ref="E137:F137"/>
    <mergeCell ref="L137:M137"/>
    <mergeCell ref="N137:O137"/>
    <mergeCell ref="E138:F138"/>
    <mergeCell ref="L138:M138"/>
    <mergeCell ref="N138:O138"/>
    <mergeCell ref="E139:F139"/>
    <mergeCell ref="L139:M139"/>
    <mergeCell ref="N139:O139"/>
    <mergeCell ref="E140:F140"/>
    <mergeCell ref="L140:M140"/>
    <mergeCell ref="N140:O140"/>
    <mergeCell ref="A3:A15"/>
    <mergeCell ref="A16:A20"/>
    <mergeCell ref="A21:A41"/>
    <mergeCell ref="A92:A103"/>
    <mergeCell ref="A104:A117"/>
    <mergeCell ref="A118:A140"/>
    <mergeCell ref="B23:B33"/>
    <mergeCell ref="B34:B41"/>
    <mergeCell ref="B92:B96"/>
    <mergeCell ref="B97:B103"/>
    <mergeCell ref="B104:B108"/>
    <mergeCell ref="B109:B112"/>
    <mergeCell ref="B113:B117"/>
    <mergeCell ref="B119:B123"/>
    <mergeCell ref="B124:B140"/>
    <mergeCell ref="C92:C93"/>
    <mergeCell ref="C97:C98"/>
    <mergeCell ref="C100:C101"/>
    <mergeCell ref="C102:C103"/>
    <mergeCell ref="C104:C105"/>
    <mergeCell ref="C109:C110"/>
    <mergeCell ref="C111:C112"/>
    <mergeCell ref="C113:C114"/>
    <mergeCell ref="D51:D60"/>
    <mergeCell ref="D61:D65"/>
    <mergeCell ref="D66:D74"/>
    <mergeCell ref="D75:D84"/>
    <mergeCell ref="D85:D91"/>
    <mergeCell ref="D92:D93"/>
    <mergeCell ref="D104:D105"/>
    <mergeCell ref="D109:D110"/>
    <mergeCell ref="D111:D112"/>
    <mergeCell ref="D113:D114"/>
    <mergeCell ref="E92:E93"/>
    <mergeCell ref="G17:G18"/>
    <mergeCell ref="G109:G110"/>
    <mergeCell ref="G111:G112"/>
    <mergeCell ref="G113:G114"/>
    <mergeCell ref="H111:H112"/>
    <mergeCell ref="I111:I112"/>
    <mergeCell ref="J16:J20"/>
    <mergeCell ref="J104:J105"/>
    <mergeCell ref="J109:J110"/>
    <mergeCell ref="J111:J112"/>
    <mergeCell ref="K17:K19"/>
    <mergeCell ref="K119:K122"/>
    <mergeCell ref="K124:K140"/>
    <mergeCell ref="H17:I18"/>
    <mergeCell ref="B16:D18"/>
    <mergeCell ref="B21:D22"/>
    <mergeCell ref="O21:P22"/>
    <mergeCell ref="E16:F18"/>
    <mergeCell ref="J3:K5"/>
    <mergeCell ref="L3:P5"/>
    <mergeCell ref="A42:B48"/>
    <mergeCell ref="D102:G103"/>
    <mergeCell ref="D100:G101"/>
    <mergeCell ref="D97:G98"/>
    <mergeCell ref="A49:B91"/>
    <mergeCell ref="E104:F105"/>
    <mergeCell ref="E113:F114"/>
    <mergeCell ref="E111:F112"/>
    <mergeCell ref="O111:P112"/>
    <mergeCell ref="E109:F110"/>
  </mergeCells>
  <dataValidations count="12">
    <dataValidation type="decimal" operator="between" allowBlank="1" showInputMessage="1" showErrorMessage="1" sqref="E7:I7">
      <formula1>0</formula1>
      <formula2>120</formula2>
    </dataValidation>
    <dataValidation type="decimal" operator="between" allowBlank="1" showInputMessage="1" showErrorMessage="1" errorTitle="填写范围错误" error="填写范围错误，请核实！" sqref="E10 K14 F13:F14">
      <formula1>70</formula1>
      <formula2>140</formula2>
    </dataValidation>
    <dataValidation type="list" allowBlank="1" showInputMessage="1" showErrorMessage="1" sqref="L10:P10">
      <formula1>[1]Sheet2!#REF!</formula1>
    </dataValidation>
    <dataValidation allowBlank="1" sqref="L12:P12"/>
    <dataValidation allowBlank="1" showInputMessage="1" showErrorMessage="1" errorTitle="填写范围错误" error="填写范围错误，请核实！" sqref="K13"/>
    <dataValidation type="decimal" operator="between" allowBlank="1" showInputMessage="1" showErrorMessage="1" sqref="O14:P14">
      <formula1>0</formula1>
      <formula2>99999</formula2>
    </dataValidation>
    <dataValidation type="decimal" operator="between" allowBlank="1" showInputMessage="1" showErrorMessage="1" sqref="E15:I15">
      <formula1>0</formula1>
      <formula2>999999999</formula2>
    </dataValidation>
    <dataValidation type="decimal" operator="between" allowBlank="1" showInputMessage="1" showErrorMessage="1" sqref="L15:M15">
      <formula1>0</formula1>
      <formula2>9999999</formula2>
    </dataValidation>
    <dataValidation type="decimal" operator="between" allowBlank="1" showInputMessage="1" showErrorMessage="1" sqref="K26:L26 M26:N26 K27:L27 M27:N27 L33:N33 H83 H94 H106 H107 H108 G23:G27 G33:G35 G40:G41 H23:H41 H43:H48 H72:H82 H84:H91 H115:H117 J23:J39 K33:K35 L34:L35 M34:M35 N34:N35 N111:N112 E23:F41 J40:K41 K23:N25">
      <formula1>-9999999999999</formula1>
      <formula2>9999999999999</formula2>
    </dataValidation>
    <dataValidation type="decimal" operator="between" allowBlank="1" showInputMessage="1" showErrorMessage="1" sqref="M83 M72:M82 M84:M91 M106:M108 M115:M117">
      <formula1>0</formula1>
      <formula2>999999</formula2>
    </dataValidation>
    <dataValidation type="decimal" operator="between" allowBlank="1" showInputMessage="1" showErrorMessage="1" errorTitle="填写范围错误" error="填写范围错误，请核实！" sqref="M13:M14">
      <formula1>3</formula1>
      <formula2>55</formula2>
    </dataValidation>
    <dataValidation type="date" operator="between" allowBlank="1" showInputMessage="1" showErrorMessage="1" promptTitle="提示" prompt="输入格式2017/04" sqref="L7:P8">
      <formula1>40179</formula1>
      <formula2>54789</formula2>
    </dataValidation>
  </dataValidations>
  <pageMargins left="0.7" right="0.7" top="0.75" bottom="0.75" header="0.3" footer="0.3"/>
  <pageSetup paperSize="9" orientation="portrait" horizontalDpi="1200" verticalDpi="12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19" r:id="rId3">
              <controlPr defaultSize="0">
                <anchor moveWithCells="1">
                  <from>
                    <xdr:col>13</xdr:col>
                    <xdr:colOff>9525</xdr:colOff>
                    <xdr:row>41</xdr:row>
                    <xdr:rowOff>257175</xdr:rowOff>
                  </from>
                  <to>
                    <xdr:col>13</xdr:col>
                    <xdr:colOff>685800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20" r:id="rId4">
              <controlPr defaultSize="0">
                <anchor moveWithCells="1">
                  <from>
                    <xdr:col>13</xdr:col>
                    <xdr:colOff>457200</xdr:colOff>
                    <xdr:row>41</xdr:row>
                    <xdr:rowOff>257175</xdr:rowOff>
                  </from>
                  <to>
                    <xdr:col>13</xdr:col>
                    <xdr:colOff>790575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21" r:id="rId5">
              <controlPr defaultSize="0">
                <anchor moveWithCells="1">
                  <from>
                    <xdr:col>13</xdr:col>
                    <xdr:colOff>923925</xdr:colOff>
                    <xdr:row>41</xdr:row>
                    <xdr:rowOff>257175</xdr:rowOff>
                  </from>
                  <to>
                    <xdr:col>14</xdr:col>
                    <xdr:colOff>409575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22" r:id="rId6">
              <controlPr defaultSize="0">
                <anchor moveWithCells="1">
                  <from>
                    <xdr:col>14</xdr:col>
                    <xdr:colOff>304800</xdr:colOff>
                    <xdr:row>41</xdr:row>
                    <xdr:rowOff>257175</xdr:rowOff>
                  </from>
                  <to>
                    <xdr:col>15</xdr:col>
                    <xdr:colOff>133350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9" r:id="rId7">
              <controlPr defaultSize="0">
                <anchor moveWithCells="1">
                  <from>
                    <xdr:col>13</xdr:col>
                    <xdr:colOff>9525</xdr:colOff>
                    <xdr:row>42</xdr:row>
                    <xdr:rowOff>152400</xdr:rowOff>
                  </from>
                  <to>
                    <xdr:col>13</xdr:col>
                    <xdr:colOff>685800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20" r:id="rId8">
              <controlPr defaultSize="0">
                <anchor moveWithCells="1">
                  <from>
                    <xdr:col>13</xdr:col>
                    <xdr:colOff>457200</xdr:colOff>
                    <xdr:row>42</xdr:row>
                    <xdr:rowOff>152400</xdr:rowOff>
                  </from>
                  <to>
                    <xdr:col>13</xdr:col>
                    <xdr:colOff>790575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21" r:id="rId9">
              <controlPr defaultSize="0">
                <anchor moveWithCells="1">
                  <from>
                    <xdr:col>13</xdr:col>
                    <xdr:colOff>923925</xdr:colOff>
                    <xdr:row>42</xdr:row>
                    <xdr:rowOff>152400</xdr:rowOff>
                  </from>
                  <to>
                    <xdr:col>14</xdr:col>
                    <xdr:colOff>409575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22" r:id="rId10">
              <controlPr defaultSize="0">
                <anchor moveWithCells="1">
                  <from>
                    <xdr:col>14</xdr:col>
                    <xdr:colOff>304800</xdr:colOff>
                    <xdr:row>42</xdr:row>
                    <xdr:rowOff>152400</xdr:rowOff>
                  </from>
                  <to>
                    <xdr:col>15</xdr:col>
                    <xdr:colOff>133350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9" r:id="rId11">
              <controlPr defaultSize="0">
                <anchor moveWithCells="1">
                  <from>
                    <xdr:col>13</xdr:col>
                    <xdr:colOff>9525</xdr:colOff>
                    <xdr:row>44</xdr:row>
                    <xdr:rowOff>152400</xdr:rowOff>
                  </from>
                  <to>
                    <xdr:col>13</xdr:col>
                    <xdr:colOff>685800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20" r:id="rId12">
              <controlPr defaultSize="0">
                <anchor moveWithCells="1">
                  <from>
                    <xdr:col>13</xdr:col>
                    <xdr:colOff>457200</xdr:colOff>
                    <xdr:row>44</xdr:row>
                    <xdr:rowOff>152400</xdr:rowOff>
                  </from>
                  <to>
                    <xdr:col>13</xdr:col>
                    <xdr:colOff>790575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21" r:id="rId13">
              <controlPr defaultSize="0">
                <anchor moveWithCells="1">
                  <from>
                    <xdr:col>13</xdr:col>
                    <xdr:colOff>923925</xdr:colOff>
                    <xdr:row>44</xdr:row>
                    <xdr:rowOff>152400</xdr:rowOff>
                  </from>
                  <to>
                    <xdr:col>14</xdr:col>
                    <xdr:colOff>409575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22" r:id="rId14">
              <controlPr defaultSize="0">
                <anchor moveWithCells="1">
                  <from>
                    <xdr:col>14</xdr:col>
                    <xdr:colOff>304800</xdr:colOff>
                    <xdr:row>44</xdr:row>
                    <xdr:rowOff>152400</xdr:rowOff>
                  </from>
                  <to>
                    <xdr:col>15</xdr:col>
                    <xdr:colOff>133350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9" r:id="rId15">
              <controlPr defaultSize="0">
                <anchor moveWithCells="1">
                  <from>
                    <xdr:col>13</xdr:col>
                    <xdr:colOff>9525</xdr:colOff>
                    <xdr:row>45</xdr:row>
                    <xdr:rowOff>152400</xdr:rowOff>
                  </from>
                  <to>
                    <xdr:col>13</xdr:col>
                    <xdr:colOff>685800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20" r:id="rId16">
              <controlPr defaultSize="0">
                <anchor moveWithCells="1">
                  <from>
                    <xdr:col>13</xdr:col>
                    <xdr:colOff>457200</xdr:colOff>
                    <xdr:row>45</xdr:row>
                    <xdr:rowOff>152400</xdr:rowOff>
                  </from>
                  <to>
                    <xdr:col>13</xdr:col>
                    <xdr:colOff>790575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1" r:id="rId17">
              <controlPr defaultSize="0">
                <anchor moveWithCells="1">
                  <from>
                    <xdr:col>13</xdr:col>
                    <xdr:colOff>923925</xdr:colOff>
                    <xdr:row>45</xdr:row>
                    <xdr:rowOff>152400</xdr:rowOff>
                  </from>
                  <to>
                    <xdr:col>14</xdr:col>
                    <xdr:colOff>409575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2" r:id="rId18">
              <controlPr defaultSize="0">
                <anchor moveWithCells="1">
                  <from>
                    <xdr:col>14</xdr:col>
                    <xdr:colOff>304800</xdr:colOff>
                    <xdr:row>45</xdr:row>
                    <xdr:rowOff>152400</xdr:rowOff>
                  </from>
                  <to>
                    <xdr:col>15</xdr:col>
                    <xdr:colOff>133350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name="Check Box 19" r:id="rId19">
              <controlPr defaultSize="0">
                <anchor moveWithCells="1">
                  <from>
                    <xdr:col>13</xdr:col>
                    <xdr:colOff>9525</xdr:colOff>
                    <xdr:row>42</xdr:row>
                    <xdr:rowOff>152400</xdr:rowOff>
                  </from>
                  <to>
                    <xdr:col>13</xdr:col>
                    <xdr:colOff>685800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name="Check Box 20" r:id="rId20">
              <controlPr defaultSize="0">
                <anchor moveWithCells="1">
                  <from>
                    <xdr:col>13</xdr:col>
                    <xdr:colOff>457200</xdr:colOff>
                    <xdr:row>42</xdr:row>
                    <xdr:rowOff>152400</xdr:rowOff>
                  </from>
                  <to>
                    <xdr:col>13</xdr:col>
                    <xdr:colOff>790575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name="Check Box 21" r:id="rId21">
              <controlPr defaultSize="0">
                <anchor moveWithCells="1">
                  <from>
                    <xdr:col>13</xdr:col>
                    <xdr:colOff>923925</xdr:colOff>
                    <xdr:row>42</xdr:row>
                    <xdr:rowOff>152400</xdr:rowOff>
                  </from>
                  <to>
                    <xdr:col>14</xdr:col>
                    <xdr:colOff>409575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name="Check Box 22" r:id="rId22">
              <controlPr defaultSize="0">
                <anchor moveWithCells="1">
                  <from>
                    <xdr:col>14</xdr:col>
                    <xdr:colOff>304800</xdr:colOff>
                    <xdr:row>42</xdr:row>
                    <xdr:rowOff>152400</xdr:rowOff>
                  </from>
                  <to>
                    <xdr:col>15</xdr:col>
                    <xdr:colOff>133350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name="Check Box 19" r:id="rId23">
              <controlPr defaultSize="0">
                <anchor moveWithCells="1">
                  <from>
                    <xdr:col>13</xdr:col>
                    <xdr:colOff>9525</xdr:colOff>
                    <xdr:row>43</xdr:row>
                    <xdr:rowOff>152400</xdr:rowOff>
                  </from>
                  <to>
                    <xdr:col>13</xdr:col>
                    <xdr:colOff>685800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name="Check Box 20" r:id="rId24">
              <controlPr defaultSize="0">
                <anchor moveWithCells="1">
                  <from>
                    <xdr:col>13</xdr:col>
                    <xdr:colOff>457200</xdr:colOff>
                    <xdr:row>43</xdr:row>
                    <xdr:rowOff>152400</xdr:rowOff>
                  </from>
                  <to>
                    <xdr:col>13</xdr:col>
                    <xdr:colOff>790575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name="Check Box 21" r:id="rId25">
              <controlPr defaultSize="0">
                <anchor moveWithCells="1">
                  <from>
                    <xdr:col>13</xdr:col>
                    <xdr:colOff>923925</xdr:colOff>
                    <xdr:row>43</xdr:row>
                    <xdr:rowOff>152400</xdr:rowOff>
                  </from>
                  <to>
                    <xdr:col>14</xdr:col>
                    <xdr:colOff>409575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name="Check Box 22" r:id="rId26">
              <controlPr defaultSize="0">
                <anchor moveWithCells="1">
                  <from>
                    <xdr:col>14</xdr:col>
                    <xdr:colOff>304800</xdr:colOff>
                    <xdr:row>43</xdr:row>
                    <xdr:rowOff>152400</xdr:rowOff>
                  </from>
                  <to>
                    <xdr:col>15</xdr:col>
                    <xdr:colOff>133350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name="Check Box 19" r:id="rId27">
              <controlPr defaultSize="0">
                <anchor moveWithCells="1">
                  <from>
                    <xdr:col>13</xdr:col>
                    <xdr:colOff>9525</xdr:colOff>
                    <xdr:row>45</xdr:row>
                    <xdr:rowOff>152400</xdr:rowOff>
                  </from>
                  <to>
                    <xdr:col>13</xdr:col>
                    <xdr:colOff>685800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name="Check Box 20" r:id="rId28">
              <controlPr defaultSize="0">
                <anchor moveWithCells="1">
                  <from>
                    <xdr:col>13</xdr:col>
                    <xdr:colOff>457200</xdr:colOff>
                    <xdr:row>45</xdr:row>
                    <xdr:rowOff>152400</xdr:rowOff>
                  </from>
                  <to>
                    <xdr:col>13</xdr:col>
                    <xdr:colOff>790575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name="Check Box 21" r:id="rId29">
              <controlPr defaultSize="0">
                <anchor moveWithCells="1">
                  <from>
                    <xdr:col>13</xdr:col>
                    <xdr:colOff>923925</xdr:colOff>
                    <xdr:row>45</xdr:row>
                    <xdr:rowOff>152400</xdr:rowOff>
                  </from>
                  <to>
                    <xdr:col>14</xdr:col>
                    <xdr:colOff>409575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name="Check Box 22" r:id="rId30">
              <controlPr defaultSize="0">
                <anchor moveWithCells="1">
                  <from>
                    <xdr:col>14</xdr:col>
                    <xdr:colOff>304800</xdr:colOff>
                    <xdr:row>45</xdr:row>
                    <xdr:rowOff>152400</xdr:rowOff>
                  </from>
                  <to>
                    <xdr:col>15</xdr:col>
                    <xdr:colOff>133350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name="Check Box 19" r:id="rId31">
              <controlPr defaultSize="0">
                <anchor moveWithCells="1">
                  <from>
                    <xdr:col>13</xdr:col>
                    <xdr:colOff>9525</xdr:colOff>
                    <xdr:row>46</xdr:row>
                    <xdr:rowOff>152400</xdr:rowOff>
                  </from>
                  <to>
                    <xdr:col>13</xdr:col>
                    <xdr:colOff>685800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name="Check Box 20" r:id="rId32">
              <controlPr defaultSize="0">
                <anchor moveWithCells="1">
                  <from>
                    <xdr:col>13</xdr:col>
                    <xdr:colOff>457200</xdr:colOff>
                    <xdr:row>46</xdr:row>
                    <xdr:rowOff>152400</xdr:rowOff>
                  </from>
                  <to>
                    <xdr:col>13</xdr:col>
                    <xdr:colOff>790575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Check Box 21" r:id="rId33">
              <controlPr defaultSize="0">
                <anchor moveWithCells="1">
                  <from>
                    <xdr:col>13</xdr:col>
                    <xdr:colOff>923925</xdr:colOff>
                    <xdr:row>46</xdr:row>
                    <xdr:rowOff>152400</xdr:rowOff>
                  </from>
                  <to>
                    <xdr:col>14</xdr:col>
                    <xdr:colOff>409575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name="Check Box 22" r:id="rId34">
              <controlPr defaultSize="0">
                <anchor moveWithCells="1">
                  <from>
                    <xdr:col>14</xdr:col>
                    <xdr:colOff>304800</xdr:colOff>
                    <xdr:row>46</xdr:row>
                    <xdr:rowOff>152400</xdr:rowOff>
                  </from>
                  <to>
                    <xdr:col>15</xdr:col>
                    <xdr:colOff>133350</xdr:colOff>
                    <xdr:row>48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:N49"/>
  <sheetViews>
    <sheetView topLeftCell="A29" workbookViewId="0">
      <selection activeCell="L43" sqref="L43:N49"/>
    </sheetView>
  </sheetViews>
  <sheetFormatPr defaultColWidth="9" defaultRowHeight="13.5"/>
  <cols>
    <col min="3" max="3" width="4.13333333333333" customWidth="1"/>
    <col min="4" max="4" width="13.25" customWidth="1"/>
  </cols>
  <sheetData>
    <row r="1" customHeight="1"/>
    <row r="2" customHeight="1"/>
    <row r="6" customHeight="1"/>
    <row r="15" ht="15" customHeight="1"/>
    <row r="16" ht="27" spans="4:7">
      <c r="D16" s="18" t="s">
        <v>287</v>
      </c>
      <c r="E16" s="19" t="s">
        <v>288</v>
      </c>
      <c r="F16" s="19" t="s">
        <v>289</v>
      </c>
      <c r="G16" s="20" t="s">
        <v>290</v>
      </c>
    </row>
    <row r="17" ht="12" customHeight="1" spans="4:7">
      <c r="D17" s="21" t="s">
        <v>132</v>
      </c>
      <c r="E17" s="22">
        <v>258500</v>
      </c>
      <c r="F17" s="22">
        <v>15000</v>
      </c>
      <c r="G17" s="23" t="s">
        <v>291</v>
      </c>
    </row>
    <row r="18" ht="14.25" spans="4:7">
      <c r="D18" s="21" t="s">
        <v>134</v>
      </c>
      <c r="E18" s="22">
        <v>2800</v>
      </c>
      <c r="F18" s="22">
        <v>300</v>
      </c>
      <c r="G18" s="23" t="s">
        <v>291</v>
      </c>
    </row>
    <row r="19" ht="27" spans="4:14">
      <c r="D19" s="21" t="s">
        <v>292</v>
      </c>
      <c r="E19" s="24">
        <v>1300</v>
      </c>
      <c r="F19" s="24">
        <v>50</v>
      </c>
      <c r="G19" s="23" t="s">
        <v>291</v>
      </c>
      <c r="K19" s="2" t="s">
        <v>293</v>
      </c>
      <c r="L19" s="3" t="s">
        <v>127</v>
      </c>
      <c r="M19" s="3" t="s">
        <v>294</v>
      </c>
      <c r="N19" s="3" t="s">
        <v>295</v>
      </c>
    </row>
    <row r="20" ht="14.25" spans="4:14">
      <c r="D20" s="25" t="s">
        <v>296</v>
      </c>
      <c r="E20" s="26">
        <v>4500</v>
      </c>
      <c r="F20" s="26">
        <v>200</v>
      </c>
      <c r="G20" s="25" t="s">
        <v>291</v>
      </c>
      <c r="K20" s="27" t="s">
        <v>144</v>
      </c>
      <c r="L20" s="28" t="s">
        <v>145</v>
      </c>
      <c r="M20" s="28"/>
      <c r="N20" s="29">
        <v>8</v>
      </c>
    </row>
    <row r="21" ht="14.25" spans="4:14">
      <c r="D21" s="25" t="s">
        <v>297</v>
      </c>
      <c r="E21" s="26">
        <v>2200</v>
      </c>
      <c r="F21" s="26">
        <v>100</v>
      </c>
      <c r="G21" s="25" t="s">
        <v>291</v>
      </c>
      <c r="K21" s="27"/>
      <c r="L21" s="28" t="s">
        <v>147</v>
      </c>
      <c r="M21" s="28"/>
      <c r="N21" s="29">
        <v>8</v>
      </c>
    </row>
    <row r="22" ht="14.25" spans="4:14">
      <c r="D22" s="25" t="s">
        <v>298</v>
      </c>
      <c r="E22" s="26">
        <v>3100</v>
      </c>
      <c r="F22" s="26">
        <v>100</v>
      </c>
      <c r="G22" s="25" t="s">
        <v>291</v>
      </c>
      <c r="K22" s="27"/>
      <c r="L22" s="28" t="s">
        <v>148</v>
      </c>
      <c r="M22" s="28"/>
      <c r="N22" s="29">
        <v>14.7</v>
      </c>
    </row>
    <row r="23" ht="14.25" spans="4:14">
      <c r="D23" s="21" t="s">
        <v>299</v>
      </c>
      <c r="E23" s="22">
        <v>150</v>
      </c>
      <c r="F23" s="22">
        <v>25</v>
      </c>
      <c r="G23" s="23" t="s">
        <v>291</v>
      </c>
      <c r="K23" s="27"/>
      <c r="L23" s="28" t="s">
        <v>150</v>
      </c>
      <c r="M23" s="28"/>
      <c r="N23" s="29">
        <v>629</v>
      </c>
    </row>
    <row r="24" ht="14.25" spans="4:14">
      <c r="D24" s="21" t="s">
        <v>300</v>
      </c>
      <c r="E24" s="22">
        <v>6000</v>
      </c>
      <c r="F24" s="22">
        <v>400</v>
      </c>
      <c r="G24" s="23" t="s">
        <v>291</v>
      </c>
      <c r="K24" s="27" t="s">
        <v>301</v>
      </c>
      <c r="L24" s="28" t="s">
        <v>145</v>
      </c>
      <c r="M24" s="28"/>
      <c r="N24" s="29">
        <v>82.76</v>
      </c>
    </row>
    <row r="25" ht="39.75" customHeight="1" spans="4:14">
      <c r="D25" s="21" t="s">
        <v>302</v>
      </c>
      <c r="E25" s="22">
        <v>1100</v>
      </c>
      <c r="F25" s="22">
        <v>200</v>
      </c>
      <c r="G25" s="23" t="s">
        <v>291</v>
      </c>
      <c r="K25" s="27"/>
      <c r="L25" s="28" t="s">
        <v>152</v>
      </c>
      <c r="M25" s="28"/>
      <c r="N25" s="29">
        <v>16.55</v>
      </c>
    </row>
    <row r="26" ht="14.25" spans="4:14">
      <c r="D26" s="21" t="s">
        <v>303</v>
      </c>
      <c r="E26" s="22" t="s">
        <v>304</v>
      </c>
      <c r="F26" s="22" t="s">
        <v>305</v>
      </c>
      <c r="G26" s="23" t="s">
        <v>306</v>
      </c>
      <c r="K26" s="27"/>
      <c r="L26" s="28" t="s">
        <v>153</v>
      </c>
      <c r="M26" s="28"/>
      <c r="N26" s="29">
        <v>132</v>
      </c>
    </row>
    <row r="27" ht="14.25" spans="11:14">
      <c r="K27" s="27"/>
      <c r="L27" s="28" t="s">
        <v>154</v>
      </c>
      <c r="M27" s="28"/>
      <c r="N27" s="29">
        <v>3.05</v>
      </c>
    </row>
    <row r="28" ht="14.25" spans="11:14">
      <c r="K28" s="27"/>
      <c r="L28" s="28" t="s">
        <v>155</v>
      </c>
      <c r="M28" s="28"/>
      <c r="N28" s="29">
        <v>3.05</v>
      </c>
    </row>
    <row r="29" ht="14.25" spans="11:14">
      <c r="K29" s="27"/>
      <c r="L29" s="8" t="s">
        <v>156</v>
      </c>
      <c r="M29" s="8"/>
      <c r="N29" s="30">
        <v>2.07</v>
      </c>
    </row>
    <row r="30" ht="14.25" spans="11:14">
      <c r="K30" s="27"/>
      <c r="L30" s="8" t="s">
        <v>307</v>
      </c>
      <c r="M30" s="8"/>
      <c r="N30" s="30">
        <v>8.28</v>
      </c>
    </row>
    <row r="31" ht="14.25" spans="11:14">
      <c r="K31" s="27"/>
      <c r="L31" s="8" t="s">
        <v>150</v>
      </c>
      <c r="M31" s="8"/>
      <c r="N31" s="30">
        <v>2</v>
      </c>
    </row>
    <row r="32" ht="14.25" spans="11:14">
      <c r="K32" s="27"/>
      <c r="L32" s="8" t="s">
        <v>149</v>
      </c>
      <c r="M32" s="8"/>
      <c r="N32" s="30">
        <v>6.21</v>
      </c>
    </row>
    <row r="33" ht="14.25" spans="11:14">
      <c r="K33" s="27"/>
      <c r="L33" s="8" t="s">
        <v>157</v>
      </c>
      <c r="M33" s="8"/>
      <c r="N33" s="30">
        <v>3.31</v>
      </c>
    </row>
    <row r="34" ht="14.25" spans="11:14">
      <c r="K34" s="31" t="s">
        <v>308</v>
      </c>
      <c r="L34" s="8" t="s">
        <v>149</v>
      </c>
      <c r="M34" s="8"/>
      <c r="N34" s="30">
        <v>70.93</v>
      </c>
    </row>
    <row r="35" ht="14.25" spans="11:14">
      <c r="K35" s="32"/>
      <c r="L35" s="8" t="s">
        <v>152</v>
      </c>
      <c r="M35" s="8"/>
      <c r="N35" s="30">
        <v>567.47</v>
      </c>
    </row>
    <row r="36" ht="14.25" spans="11:14">
      <c r="K36" s="31" t="s">
        <v>309</v>
      </c>
      <c r="L36" s="8" t="s">
        <v>147</v>
      </c>
      <c r="M36" s="8"/>
      <c r="N36" s="30">
        <v>56.75</v>
      </c>
    </row>
    <row r="37" ht="14.25" spans="11:14">
      <c r="K37" s="32"/>
      <c r="L37" s="8" t="s">
        <v>159</v>
      </c>
      <c r="M37" s="8"/>
      <c r="N37" s="30">
        <v>15.2</v>
      </c>
    </row>
    <row r="38" ht="14.25" spans="11:14">
      <c r="K38" s="32"/>
      <c r="L38" s="8" t="s">
        <v>157</v>
      </c>
      <c r="M38" s="8"/>
      <c r="N38" s="30">
        <v>42.56</v>
      </c>
    </row>
    <row r="39" ht="14.25" spans="11:14">
      <c r="K39" s="32"/>
      <c r="L39" s="8" t="s">
        <v>145</v>
      </c>
      <c r="M39" s="8"/>
      <c r="N39" s="30">
        <v>70.93</v>
      </c>
    </row>
    <row r="40" ht="14.25" spans="11:14">
      <c r="K40" s="32"/>
      <c r="L40" s="8" t="s">
        <v>160</v>
      </c>
      <c r="M40" s="8"/>
      <c r="N40" s="30">
        <v>170.24</v>
      </c>
    </row>
    <row r="41" ht="14.25" spans="11:14">
      <c r="K41" s="32"/>
      <c r="L41" s="8" t="s">
        <v>161</v>
      </c>
      <c r="M41" s="8"/>
      <c r="N41" s="30">
        <v>5.08</v>
      </c>
    </row>
    <row r="42" ht="14.25" spans="11:14">
      <c r="K42" s="33"/>
      <c r="L42" s="8" t="s">
        <v>163</v>
      </c>
      <c r="M42" s="8"/>
      <c r="N42" s="30">
        <v>49.3</v>
      </c>
    </row>
    <row r="43" ht="14.25" spans="11:14">
      <c r="K43" s="27" t="s">
        <v>310</v>
      </c>
      <c r="L43" s="8" t="s">
        <v>145</v>
      </c>
      <c r="M43" s="8"/>
      <c r="N43" s="5">
        <v>1.5</v>
      </c>
    </row>
    <row r="44" ht="14.25" spans="11:14">
      <c r="K44" s="27"/>
      <c r="L44" s="8" t="s">
        <v>149</v>
      </c>
      <c r="M44" s="8"/>
      <c r="N44" s="5">
        <v>9.69</v>
      </c>
    </row>
    <row r="45" ht="14.25" spans="11:14">
      <c r="K45" s="27"/>
      <c r="L45" s="8" t="s">
        <v>152</v>
      </c>
      <c r="M45" s="8"/>
      <c r="N45" s="5">
        <v>2</v>
      </c>
    </row>
    <row r="46" ht="14.25" spans="11:14">
      <c r="K46" s="27"/>
      <c r="L46" s="8" t="s">
        <v>311</v>
      </c>
      <c r="M46" s="8"/>
      <c r="N46" s="5">
        <v>0.5</v>
      </c>
    </row>
    <row r="47" ht="14.25" spans="11:14">
      <c r="K47" s="27"/>
      <c r="L47" s="8" t="s">
        <v>166</v>
      </c>
      <c r="M47" s="8"/>
      <c r="N47" s="5">
        <v>0.9</v>
      </c>
    </row>
    <row r="48" ht="14.25" spans="11:14">
      <c r="K48" s="27"/>
      <c r="L48" s="8" t="s">
        <v>167</v>
      </c>
      <c r="M48" s="8"/>
      <c r="N48" s="5">
        <v>0.5</v>
      </c>
    </row>
    <row r="49" ht="14.25" spans="11:14">
      <c r="K49" s="27"/>
      <c r="L49" s="8" t="s">
        <v>168</v>
      </c>
      <c r="M49" s="8"/>
      <c r="N49" s="5">
        <v>0.8</v>
      </c>
    </row>
  </sheetData>
  <mergeCells count="33"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K20:K23"/>
    <mergeCell ref="K24:K33"/>
    <mergeCell ref="K43:K4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:R48"/>
  <sheetViews>
    <sheetView topLeftCell="B38" workbookViewId="0">
      <selection activeCell="R35" sqref="R35:R48"/>
    </sheetView>
  </sheetViews>
  <sheetFormatPr defaultColWidth="9" defaultRowHeight="13.5"/>
  <cols>
    <col min="17" max="17" width="10.6666666666667"/>
  </cols>
  <sheetData>
    <row r="1" customHeight="1"/>
    <row r="2" customHeight="1"/>
    <row r="3" ht="14.4" customHeight="1"/>
    <row r="4" ht="14.4" customHeight="1"/>
    <row r="6" ht="14.4" customHeight="1"/>
    <row r="8" ht="14.4" customHeight="1"/>
    <row r="10" ht="14.4" customHeight="1"/>
    <row r="15" ht="25.5" customHeight="1"/>
    <row r="16" ht="15.75" spans="4:4">
      <c r="D16" s="1" t="s">
        <v>312</v>
      </c>
    </row>
    <row r="17" ht="14.25"/>
    <row r="18" ht="27" spans="4:16">
      <c r="D18" s="2" t="s">
        <v>209</v>
      </c>
      <c r="E18" s="3" t="s">
        <v>313</v>
      </c>
      <c r="F18" s="3" t="s">
        <v>314</v>
      </c>
      <c r="G18" s="3"/>
      <c r="H18" s="3" t="s">
        <v>315</v>
      </c>
      <c r="I18" s="3" t="s">
        <v>316</v>
      </c>
      <c r="J18" s="3" t="s">
        <v>317</v>
      </c>
      <c r="K18" s="3" t="s">
        <v>318</v>
      </c>
      <c r="L18" s="3" t="s">
        <v>319</v>
      </c>
      <c r="M18" s="3" t="s">
        <v>320</v>
      </c>
      <c r="N18" s="3" t="s">
        <v>321</v>
      </c>
      <c r="O18" s="3" t="s">
        <v>322</v>
      </c>
      <c r="P18" s="7" t="s">
        <v>323</v>
      </c>
    </row>
    <row r="19" ht="14.25" spans="4:16">
      <c r="D19" s="4">
        <v>1</v>
      </c>
      <c r="E19" s="5" t="s">
        <v>324</v>
      </c>
      <c r="F19" s="5" t="s">
        <v>325</v>
      </c>
      <c r="G19" s="5" t="s">
        <v>326</v>
      </c>
      <c r="H19" s="5">
        <v>63.89</v>
      </c>
      <c r="I19" s="5">
        <v>15</v>
      </c>
      <c r="J19" s="5">
        <v>0.3</v>
      </c>
      <c r="K19" s="5">
        <v>2000</v>
      </c>
      <c r="L19" s="5">
        <v>7.85</v>
      </c>
      <c r="M19" s="5">
        <v>25</v>
      </c>
      <c r="N19" s="5">
        <v>1200</v>
      </c>
      <c r="O19" s="8" t="s">
        <v>327</v>
      </c>
      <c r="P19" s="9" t="s">
        <v>328</v>
      </c>
    </row>
    <row r="20" ht="14.25" spans="4:17">
      <c r="D20" s="4"/>
      <c r="E20" s="5"/>
      <c r="F20" s="5">
        <v>3</v>
      </c>
      <c r="G20" s="5">
        <v>-53</v>
      </c>
      <c r="H20" s="5"/>
      <c r="I20" s="5"/>
      <c r="J20" s="5"/>
      <c r="K20" s="5"/>
      <c r="L20" s="5"/>
      <c r="M20" s="5"/>
      <c r="N20" s="5"/>
      <c r="O20" s="8"/>
      <c r="P20" s="9"/>
      <c r="Q20">
        <f>1200*2000</f>
        <v>2400000</v>
      </c>
    </row>
    <row r="21" ht="14.25" spans="4:17">
      <c r="D21" s="4">
        <v>2</v>
      </c>
      <c r="E21" s="5" t="s">
        <v>329</v>
      </c>
      <c r="F21" s="5" t="s">
        <v>325</v>
      </c>
      <c r="G21" s="5" t="s">
        <v>326</v>
      </c>
      <c r="H21" s="5">
        <v>63.89</v>
      </c>
      <c r="I21" s="5">
        <v>15</v>
      </c>
      <c r="J21" s="5">
        <v>0.3</v>
      </c>
      <c r="K21" s="5">
        <v>9000</v>
      </c>
      <c r="L21" s="5">
        <v>35.37</v>
      </c>
      <c r="M21" s="5">
        <v>25</v>
      </c>
      <c r="N21" s="5">
        <v>6000</v>
      </c>
      <c r="O21" s="8" t="s">
        <v>327</v>
      </c>
      <c r="P21" s="10" t="s">
        <v>330</v>
      </c>
      <c r="Q21">
        <f>6000*9000</f>
        <v>54000000</v>
      </c>
    </row>
    <row r="22" ht="14.25" spans="4:17">
      <c r="D22" s="4"/>
      <c r="E22" s="5"/>
      <c r="F22" s="5">
        <v>217</v>
      </c>
      <c r="G22" s="5">
        <v>34</v>
      </c>
      <c r="H22" s="5"/>
      <c r="I22" s="5"/>
      <c r="J22" s="5"/>
      <c r="K22" s="5"/>
      <c r="L22" s="5"/>
      <c r="M22" s="5"/>
      <c r="N22" s="5"/>
      <c r="O22" s="8"/>
      <c r="P22" s="10"/>
      <c r="Q22">
        <f>6000*13000</f>
        <v>78000000</v>
      </c>
    </row>
    <row r="23" ht="14.25" spans="4:17">
      <c r="D23" s="4">
        <v>3</v>
      </c>
      <c r="E23" s="5" t="s">
        <v>331</v>
      </c>
      <c r="F23" s="5" t="s">
        <v>325</v>
      </c>
      <c r="G23" s="5" t="s">
        <v>326</v>
      </c>
      <c r="H23" s="5">
        <v>64</v>
      </c>
      <c r="I23" s="5">
        <v>15</v>
      </c>
      <c r="J23" s="5">
        <v>0.35</v>
      </c>
      <c r="K23" s="5">
        <v>13000</v>
      </c>
      <c r="L23" s="5">
        <v>37.53</v>
      </c>
      <c r="M23" s="5">
        <v>25</v>
      </c>
      <c r="N23" s="5">
        <v>6000</v>
      </c>
      <c r="O23" s="8" t="s">
        <v>327</v>
      </c>
      <c r="P23" s="11" t="s">
        <v>332</v>
      </c>
      <c r="Q23">
        <f>6000*2000</f>
        <v>12000000</v>
      </c>
    </row>
    <row r="24" ht="27.75" customHeight="1" spans="4:17">
      <c r="D24" s="4"/>
      <c r="E24" s="5"/>
      <c r="F24" s="5">
        <v>144</v>
      </c>
      <c r="G24" s="5">
        <v>19</v>
      </c>
      <c r="H24" s="5"/>
      <c r="I24" s="5"/>
      <c r="J24" s="5"/>
      <c r="K24" s="5"/>
      <c r="L24" s="5"/>
      <c r="M24" s="5"/>
      <c r="N24" s="5"/>
      <c r="O24" s="8"/>
      <c r="P24" s="11"/>
      <c r="Q24">
        <f>SUM(Q20:Q23)</f>
        <v>146400000</v>
      </c>
    </row>
    <row r="25" ht="25.5" customHeight="1" spans="4:16">
      <c r="D25" s="4">
        <v>4</v>
      </c>
      <c r="E25" s="5" t="s">
        <v>333</v>
      </c>
      <c r="F25" s="5" t="s">
        <v>325</v>
      </c>
      <c r="G25" s="5" t="s">
        <v>326</v>
      </c>
      <c r="H25" s="5">
        <v>64</v>
      </c>
      <c r="I25" s="5">
        <v>15</v>
      </c>
      <c r="J25" s="5">
        <v>0.3</v>
      </c>
      <c r="K25" s="5">
        <v>2000</v>
      </c>
      <c r="L25" s="5">
        <v>7.85</v>
      </c>
      <c r="M25" s="5">
        <v>25</v>
      </c>
      <c r="N25" s="5">
        <v>6000</v>
      </c>
      <c r="O25" s="8" t="s">
        <v>327</v>
      </c>
      <c r="P25" s="12" t="s">
        <v>334</v>
      </c>
    </row>
    <row r="26" ht="39.75" customHeight="1" spans="4:16">
      <c r="D26" s="4"/>
      <c r="E26" s="5"/>
      <c r="F26" s="5">
        <v>44</v>
      </c>
      <c r="G26" s="5">
        <v>17</v>
      </c>
      <c r="H26" s="5"/>
      <c r="I26" s="5"/>
      <c r="J26" s="5"/>
      <c r="K26" s="5"/>
      <c r="L26" s="5"/>
      <c r="M26" s="5"/>
      <c r="N26" s="5"/>
      <c r="O26" s="8"/>
      <c r="P26" s="12"/>
    </row>
    <row r="27" ht="25.5" customHeight="1"/>
    <row r="28" ht="25.5" customHeight="1"/>
    <row r="29" ht="39.75" customHeight="1"/>
    <row r="33" ht="14.25"/>
    <row r="34" ht="14.25" spans="7:11">
      <c r="G34" s="6" t="s">
        <v>246</v>
      </c>
      <c r="J34" s="13" t="s">
        <v>249</v>
      </c>
      <c r="K34" s="13">
        <v>12.34</v>
      </c>
    </row>
    <row r="35" ht="14.25" spans="7:18">
      <c r="G35" s="6" t="s">
        <v>251</v>
      </c>
      <c r="J35" s="13" t="s">
        <v>254</v>
      </c>
      <c r="K35" s="13">
        <v>3.66</v>
      </c>
      <c r="M35" s="6" t="s">
        <v>232</v>
      </c>
      <c r="N35" s="6" t="s">
        <v>335</v>
      </c>
      <c r="O35" s="14">
        <v>12</v>
      </c>
      <c r="R35" s="16">
        <v>12.34</v>
      </c>
    </row>
    <row r="36" ht="14.25" spans="7:18">
      <c r="G36" s="6" t="s">
        <v>255</v>
      </c>
      <c r="J36" s="13" t="s">
        <v>258</v>
      </c>
      <c r="K36" s="13">
        <v>8.11</v>
      </c>
      <c r="M36" s="6" t="s">
        <v>237</v>
      </c>
      <c r="N36" s="6" t="s">
        <v>236</v>
      </c>
      <c r="O36" s="14">
        <v>16</v>
      </c>
      <c r="R36" s="16">
        <v>3.66</v>
      </c>
    </row>
    <row r="37" ht="39" spans="7:18">
      <c r="G37" s="6" t="s">
        <v>259</v>
      </c>
      <c r="J37" s="13" t="s">
        <v>261</v>
      </c>
      <c r="K37" s="13">
        <v>21.1</v>
      </c>
      <c r="M37" s="6" t="s">
        <v>239</v>
      </c>
      <c r="N37" s="6" t="s">
        <v>336</v>
      </c>
      <c r="O37" s="14">
        <v>16.699</v>
      </c>
      <c r="R37" s="16">
        <v>8.11</v>
      </c>
    </row>
    <row r="38" ht="26.25" spans="7:18">
      <c r="G38" s="6" t="s">
        <v>262</v>
      </c>
      <c r="J38" s="13" t="s">
        <v>265</v>
      </c>
      <c r="K38" s="13">
        <v>5</v>
      </c>
      <c r="M38" s="6" t="s">
        <v>241</v>
      </c>
      <c r="N38" s="6" t="s">
        <v>337</v>
      </c>
      <c r="O38" s="14">
        <v>3.5</v>
      </c>
      <c r="R38" s="16">
        <v>21.1</v>
      </c>
    </row>
    <row r="39" ht="26.25" spans="7:18">
      <c r="G39" s="6" t="s">
        <v>266</v>
      </c>
      <c r="J39" s="13" t="s">
        <v>261</v>
      </c>
      <c r="K39" s="13">
        <v>206.62</v>
      </c>
      <c r="M39" s="6" t="s">
        <v>243</v>
      </c>
      <c r="N39" s="6" t="s">
        <v>242</v>
      </c>
      <c r="O39" s="14">
        <v>5</v>
      </c>
      <c r="R39" s="16">
        <v>5</v>
      </c>
    </row>
    <row r="40" ht="14.25" spans="7:18">
      <c r="G40" s="6" t="s">
        <v>268</v>
      </c>
      <c r="J40" s="13" t="s">
        <v>269</v>
      </c>
      <c r="K40" s="15">
        <v>7.5</v>
      </c>
      <c r="R40" s="16">
        <v>206.62</v>
      </c>
    </row>
    <row r="41" ht="14.25" spans="7:18">
      <c r="G41" s="6" t="s">
        <v>270</v>
      </c>
      <c r="J41" s="13" t="s">
        <v>269</v>
      </c>
      <c r="K41" s="13">
        <v>6</v>
      </c>
      <c r="R41" s="16">
        <v>7.5</v>
      </c>
    </row>
    <row r="42" ht="14.25" spans="7:18">
      <c r="G42" s="6" t="s">
        <v>338</v>
      </c>
      <c r="J42" s="13" t="s">
        <v>269</v>
      </c>
      <c r="K42" s="13">
        <v>1.5</v>
      </c>
      <c r="R42" s="16">
        <v>6</v>
      </c>
    </row>
    <row r="43" ht="39" spans="7:18">
      <c r="G43" s="6" t="s">
        <v>339</v>
      </c>
      <c r="J43" s="13" t="s">
        <v>340</v>
      </c>
      <c r="K43" s="13">
        <v>1.5</v>
      </c>
      <c r="R43" s="16">
        <v>1.5</v>
      </c>
    </row>
    <row r="44" ht="14.25" spans="7:18">
      <c r="G44" s="6" t="s">
        <v>277</v>
      </c>
      <c r="J44" s="13" t="s">
        <v>278</v>
      </c>
      <c r="K44" s="13">
        <v>0.9</v>
      </c>
      <c r="R44" s="16">
        <v>1.5</v>
      </c>
    </row>
    <row r="45" ht="26.25" spans="7:18">
      <c r="G45" s="6" t="s">
        <v>279</v>
      </c>
      <c r="J45" s="13" t="s">
        <v>341</v>
      </c>
      <c r="K45" s="13">
        <v>2</v>
      </c>
      <c r="R45" s="16">
        <v>0.9</v>
      </c>
    </row>
    <row r="46" ht="14.25" spans="11:18">
      <c r="K46" s="14">
        <v>54.46</v>
      </c>
      <c r="R46" s="16">
        <v>2</v>
      </c>
    </row>
    <row r="47" ht="14.25" spans="18:18">
      <c r="R47" s="17">
        <v>54.46</v>
      </c>
    </row>
    <row r="48" spans="18:18">
      <c r="R48">
        <f>SUM(R35:R47)</f>
        <v>330.69</v>
      </c>
    </row>
  </sheetData>
  <mergeCells count="45">
    <mergeCell ref="F18:G18"/>
    <mergeCell ref="D19:D20"/>
    <mergeCell ref="D21:D22"/>
    <mergeCell ref="D23:D24"/>
    <mergeCell ref="D25:D26"/>
    <mergeCell ref="E19:E20"/>
    <mergeCell ref="E21:E22"/>
    <mergeCell ref="E23:E24"/>
    <mergeCell ref="E25:E26"/>
    <mergeCell ref="H19:H20"/>
    <mergeCell ref="H21:H22"/>
    <mergeCell ref="H23:H24"/>
    <mergeCell ref="H25:H26"/>
    <mergeCell ref="I19:I20"/>
    <mergeCell ref="I21:I22"/>
    <mergeCell ref="I23:I24"/>
    <mergeCell ref="I25:I26"/>
    <mergeCell ref="J19:J20"/>
    <mergeCell ref="J21:J22"/>
    <mergeCell ref="J23:J24"/>
    <mergeCell ref="J25:J26"/>
    <mergeCell ref="K19:K20"/>
    <mergeCell ref="K21:K22"/>
    <mergeCell ref="K23:K24"/>
    <mergeCell ref="K25:K26"/>
    <mergeCell ref="L19:L20"/>
    <mergeCell ref="L21:L22"/>
    <mergeCell ref="L23:L24"/>
    <mergeCell ref="L25:L26"/>
    <mergeCell ref="M19:M20"/>
    <mergeCell ref="M21:M22"/>
    <mergeCell ref="M23:M24"/>
    <mergeCell ref="M25:M26"/>
    <mergeCell ref="N19:N20"/>
    <mergeCell ref="N21:N22"/>
    <mergeCell ref="N23:N24"/>
    <mergeCell ref="N25:N26"/>
    <mergeCell ref="O19:O20"/>
    <mergeCell ref="O21:O22"/>
    <mergeCell ref="O23:O24"/>
    <mergeCell ref="O25:O26"/>
    <mergeCell ref="P19:P20"/>
    <mergeCell ref="P21:P22"/>
    <mergeCell ref="P23:P24"/>
    <mergeCell ref="P25:P26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原辅材料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WHATEVER EFFECT</cp:lastModifiedBy>
  <dcterms:created xsi:type="dcterms:W3CDTF">2006-09-16T00:00:00Z</dcterms:created>
  <dcterms:modified xsi:type="dcterms:W3CDTF">2025-06-16T13:34:10Z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8DA829E24D5E48DC979F9E36334F337E_13</vt:lpwstr>
  </property>
</Properties>
</file>